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comments3.xml" ContentType="application/vnd.openxmlformats-officedocument.spreadsheetml.comments+xml"/>
  <Override PartName="/xl/threadedComments/threadedComment1.xml" ContentType="application/vnd.ms-excel.threadedcomments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microsoft.com/office/2020/02/relationships/classificationlabels" Target="docMetadata/LabelInfo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04"/>
  <workbookPr/>
  <mc:AlternateContent xmlns:mc="http://schemas.openxmlformats.org/markup-compatibility/2006">
    <mc:Choice Requires="x15">
      <x15ac:absPath xmlns:x15ac="http://schemas.microsoft.com/office/spreadsheetml/2010/11/ac" url="https://findeterco.sharepoint.com/sites/GERENCIADEDESARROLLOTERRITORIAL/Documentos compartidos/2024/VIVIENDA/MIB - EP MVCT/CI - 1350 DE 2023/02 Contratación Derivada/01 MIB/01 Soledad/03 Obra/01 Precontractual/04 Convocatoria XXX/03 Estimaciones y soportes/"/>
    </mc:Choice>
  </mc:AlternateContent>
  <xr:revisionPtr revIDLastSave="3210" documentId="8_{7DCCCE2C-6621-4BED-816F-4EAF05B90CE7}" xr6:coauthVersionLast="47" xr6:coauthVersionMax="47" xr10:uidLastSave="{FA6DDD4D-2CD2-404A-8EBC-249E6CD91A22}"/>
  <bookViews>
    <workbookView xWindow="-110" yWindow="-110" windowWidth="19420" windowHeight="11500" firstSheet="5" activeTab="4" xr2:uid="{DE11022A-B810-409B-8BCB-E1D223F13614}"/>
  </bookViews>
  <sheets>
    <sheet name="Vias" sheetId="1" r:id="rId1"/>
    <sheet name="Parques" sheetId="2" r:id="rId2"/>
    <sheet name="RESUMEN" sheetId="3" r:id="rId3"/>
    <sheet name="Indexacion" sheetId="4" r:id="rId4"/>
    <sheet name="Evaluación propuesta" sheetId="5" r:id="rId5"/>
    <sheet name="Vias para SDO" sheetId="6" r:id="rId6"/>
    <sheet name="Parques para SDO" sheetId="7" r:id="rId7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X76" i="6" l="1"/>
  <c r="BY78" i="6"/>
  <c r="BY72" i="6"/>
  <c r="BY73" i="6" s="1"/>
  <c r="BY71" i="6"/>
  <c r="BY70" i="6"/>
  <c r="BY74" i="6" s="1"/>
  <c r="BY69" i="6"/>
  <c r="BY64" i="6"/>
  <c r="BY59" i="6"/>
  <c r="BY44" i="6"/>
  <c r="BY39" i="6"/>
  <c r="BY36" i="6"/>
  <c r="BY27" i="6"/>
  <c r="BY25" i="6"/>
  <c r="BY21" i="6"/>
  <c r="BY19" i="6"/>
  <c r="BY68" i="6"/>
  <c r="BY67" i="6"/>
  <c r="BY66" i="6"/>
  <c r="BY65" i="6"/>
  <c r="BY63" i="6"/>
  <c r="BY62" i="6"/>
  <c r="BY61" i="6"/>
  <c r="BY60" i="6"/>
  <c r="BY58" i="6"/>
  <c r="BY57" i="6"/>
  <c r="BY56" i="6"/>
  <c r="BY55" i="6"/>
  <c r="BY54" i="6"/>
  <c r="BY53" i="6"/>
  <c r="BY52" i="6"/>
  <c r="BY51" i="6"/>
  <c r="BY50" i="6"/>
  <c r="BY49" i="6"/>
  <c r="BY48" i="6"/>
  <c r="BY47" i="6"/>
  <c r="BY46" i="6"/>
  <c r="BY45" i="6"/>
  <c r="BY43" i="6"/>
  <c r="BY42" i="6"/>
  <c r="BY41" i="6"/>
  <c r="BY40" i="6"/>
  <c r="BY38" i="6"/>
  <c r="BY37" i="6"/>
  <c r="BY35" i="6"/>
  <c r="BY34" i="6"/>
  <c r="BY33" i="6"/>
  <c r="BY32" i="6"/>
  <c r="BY31" i="6"/>
  <c r="BY30" i="6"/>
  <c r="BY29" i="6"/>
  <c r="BY28" i="6"/>
  <c r="BY26" i="6"/>
  <c r="BY24" i="6"/>
  <c r="BY23" i="6"/>
  <c r="BY22" i="6"/>
  <c r="BY20" i="6"/>
  <c r="BX68" i="6"/>
  <c r="BX67" i="6"/>
  <c r="BX66" i="6"/>
  <c r="BX65" i="6"/>
  <c r="BX63" i="6"/>
  <c r="BX62" i="6"/>
  <c r="BX61" i="6"/>
  <c r="BX60" i="6"/>
  <c r="BX58" i="6"/>
  <c r="BX57" i="6"/>
  <c r="BX56" i="6"/>
  <c r="BX55" i="6"/>
  <c r="BX54" i="6"/>
  <c r="BX53" i="6"/>
  <c r="BX52" i="6"/>
  <c r="BX51" i="6"/>
  <c r="BX50" i="6"/>
  <c r="BX49" i="6"/>
  <c r="BX48" i="6"/>
  <c r="BX47" i="6"/>
  <c r="BX46" i="6"/>
  <c r="BX45" i="6"/>
  <c r="BX43" i="6"/>
  <c r="BX42" i="6"/>
  <c r="BX41" i="6"/>
  <c r="BX40" i="6"/>
  <c r="BX38" i="6"/>
  <c r="BX37" i="6"/>
  <c r="BX35" i="6"/>
  <c r="BX34" i="6"/>
  <c r="BX33" i="6"/>
  <c r="BX32" i="6"/>
  <c r="BX31" i="6"/>
  <c r="BX30" i="6"/>
  <c r="BX29" i="6"/>
  <c r="BX28" i="6"/>
  <c r="BX26" i="6"/>
  <c r="BX24" i="6"/>
  <c r="BX23" i="6"/>
  <c r="BX22" i="6"/>
  <c r="BX20" i="6"/>
  <c r="AI65" i="7"/>
  <c r="AI66" i="7" s="1"/>
  <c r="AI64" i="7"/>
  <c r="AI63" i="7"/>
  <c r="AI67" i="7" s="1"/>
  <c r="AI62" i="7"/>
  <c r="AI49" i="7"/>
  <c r="AI43" i="7"/>
  <c r="AI30" i="7"/>
  <c r="AI27" i="7"/>
  <c r="AI20" i="7"/>
  <c r="AI15" i="7"/>
  <c r="AI12" i="7"/>
  <c r="AI61" i="7"/>
  <c r="AI60" i="7"/>
  <c r="AI59" i="7"/>
  <c r="AI58" i="7"/>
  <c r="AI57" i="7"/>
  <c r="AI56" i="7"/>
  <c r="AI55" i="7"/>
  <c r="AI54" i="7"/>
  <c r="AI53" i="7"/>
  <c r="AI52" i="7"/>
  <c r="AI51" i="7"/>
  <c r="AI50" i="7"/>
  <c r="AI48" i="7"/>
  <c r="AI47" i="7"/>
  <c r="AI46" i="7"/>
  <c r="AI45" i="7"/>
  <c r="AI44" i="7"/>
  <c r="AI42" i="7"/>
  <c r="AI41" i="7"/>
  <c r="AI40" i="7"/>
  <c r="AI39" i="7"/>
  <c r="AI38" i="7"/>
  <c r="AI37" i="7"/>
  <c r="AI36" i="7"/>
  <c r="AI35" i="7"/>
  <c r="AI34" i="7"/>
  <c r="AI33" i="7"/>
  <c r="AI32" i="7"/>
  <c r="AI31" i="7"/>
  <c r="AI29" i="7"/>
  <c r="AI28" i="7"/>
  <c r="AI26" i="7"/>
  <c r="AI25" i="7"/>
  <c r="AI24" i="7"/>
  <c r="AI23" i="7"/>
  <c r="AI22" i="7"/>
  <c r="AI21" i="7"/>
  <c r="AI19" i="7"/>
  <c r="AI18" i="7"/>
  <c r="AI17" i="7"/>
  <c r="AI16" i="7"/>
  <c r="AI14" i="7"/>
  <c r="AI13" i="7"/>
  <c r="AH61" i="7"/>
  <c r="AH60" i="7"/>
  <c r="AH59" i="7"/>
  <c r="AH58" i="7"/>
  <c r="AH57" i="7"/>
  <c r="AH56" i="7"/>
  <c r="AH55" i="7"/>
  <c r="AH54" i="7"/>
  <c r="AH53" i="7"/>
  <c r="AH52" i="7"/>
  <c r="AH51" i="7"/>
  <c r="AH50" i="7"/>
  <c r="AH48" i="7"/>
  <c r="AH47" i="7"/>
  <c r="AH46" i="7"/>
  <c r="AH45" i="7"/>
  <c r="AH44" i="7"/>
  <c r="AH42" i="7"/>
  <c r="AH41" i="7"/>
  <c r="AH40" i="7"/>
  <c r="AH39" i="7"/>
  <c r="AH38" i="7"/>
  <c r="AH37" i="7"/>
  <c r="AH36" i="7"/>
  <c r="AH35" i="7"/>
  <c r="AH34" i="7"/>
  <c r="AH33" i="7"/>
  <c r="AH32" i="7"/>
  <c r="AH31" i="7"/>
  <c r="AH29" i="7"/>
  <c r="AH28" i="7"/>
  <c r="AH26" i="7"/>
  <c r="AH25" i="7"/>
  <c r="AH24" i="7"/>
  <c r="AH23" i="7"/>
  <c r="AH22" i="7"/>
  <c r="AH21" i="7"/>
  <c r="AH19" i="7"/>
  <c r="AH18" i="7"/>
  <c r="AH17" i="7"/>
  <c r="AH16" i="7"/>
  <c r="AH14" i="7"/>
  <c r="AH13" i="7"/>
  <c r="C30" i="4"/>
  <c r="D29" i="4"/>
  <c r="D28" i="4"/>
  <c r="D27" i="4"/>
  <c r="D26" i="4"/>
  <c r="D30" i="4" s="1"/>
  <c r="I35" i="3"/>
  <c r="H14" i="7"/>
  <c r="H31" i="7"/>
  <c r="H33" i="7"/>
  <c r="H34" i="7"/>
  <c r="H35" i="7"/>
  <c r="H32" i="7"/>
  <c r="H36" i="7"/>
  <c r="H37" i="7"/>
  <c r="H38" i="7"/>
  <c r="H40" i="7"/>
  <c r="H41" i="7"/>
  <c r="H42" i="7"/>
  <c r="H50" i="7"/>
  <c r="H51" i="7"/>
  <c r="H52" i="7"/>
  <c r="H53" i="7"/>
  <c r="H54" i="7"/>
  <c r="H55" i="7"/>
  <c r="H56" i="7"/>
  <c r="H57" i="7"/>
  <c r="H58" i="7"/>
  <c r="H59" i="7"/>
  <c r="H60" i="7"/>
  <c r="H61" i="7"/>
  <c r="E34" i="3"/>
  <c r="D34" i="3"/>
  <c r="E35" i="3"/>
  <c r="D35" i="3"/>
  <c r="E28" i="3"/>
  <c r="E30" i="3"/>
  <c r="E29" i="3"/>
  <c r="D29" i="3"/>
  <c r="D28" i="3"/>
  <c r="E36" i="3" l="1"/>
  <c r="AG61" i="7"/>
  <c r="AD61" i="7"/>
  <c r="W61" i="7"/>
  <c r="O61" i="7"/>
  <c r="P61" i="7" s="1"/>
  <c r="I61" i="7"/>
  <c r="AD60" i="7"/>
  <c r="W60" i="7"/>
  <c r="O60" i="7"/>
  <c r="I60" i="7"/>
  <c r="AD59" i="7"/>
  <c r="W59" i="7"/>
  <c r="O59" i="7"/>
  <c r="P59" i="7" s="1"/>
  <c r="I59" i="7"/>
  <c r="AG59" i="7"/>
  <c r="AG58" i="7"/>
  <c r="W58" i="7"/>
  <c r="P58" i="7"/>
  <c r="O58" i="7"/>
  <c r="I58" i="7"/>
  <c r="AD57" i="7"/>
  <c r="W57" i="7"/>
  <c r="O57" i="7"/>
  <c r="P57" i="7" s="1"/>
  <c r="I57" i="7"/>
  <c r="AG57" i="7"/>
  <c r="AD56" i="7"/>
  <c r="W56" i="7"/>
  <c r="O56" i="7"/>
  <c r="P56" i="7" s="1"/>
  <c r="AG56" i="7"/>
  <c r="AG55" i="7"/>
  <c r="W55" i="7"/>
  <c r="O55" i="7"/>
  <c r="P55" i="7" s="1"/>
  <c r="I55" i="7"/>
  <c r="AD54" i="7"/>
  <c r="W54" i="7"/>
  <c r="O54" i="7"/>
  <c r="P54" i="7" s="1"/>
  <c r="AG54" i="7"/>
  <c r="AD53" i="7"/>
  <c r="W53" i="7"/>
  <c r="P53" i="7"/>
  <c r="O53" i="7"/>
  <c r="AG53" i="7"/>
  <c r="AD52" i="7"/>
  <c r="AG52" i="7"/>
  <c r="P52" i="7"/>
  <c r="O52" i="7"/>
  <c r="I52" i="7"/>
  <c r="AD51" i="7"/>
  <c r="W51" i="7"/>
  <c r="O51" i="7"/>
  <c r="P51" i="7" s="1"/>
  <c r="AG51" i="7"/>
  <c r="AG50" i="7"/>
  <c r="AD50" i="7"/>
  <c r="W50" i="7"/>
  <c r="O50" i="7"/>
  <c r="P50" i="7" s="1"/>
  <c r="I50" i="7"/>
  <c r="AA48" i="7"/>
  <c r="Z48" i="7"/>
  <c r="T48" i="7"/>
  <c r="S48" i="7"/>
  <c r="V48" i="7" s="1"/>
  <c r="W48" i="7" s="1"/>
  <c r="P48" i="7"/>
  <c r="O48" i="7"/>
  <c r="M48" i="7"/>
  <c r="L48" i="7"/>
  <c r="F48" i="7"/>
  <c r="E48" i="7"/>
  <c r="H48" i="7" s="1"/>
  <c r="AA47" i="7"/>
  <c r="Z47" i="7"/>
  <c r="AC47" i="7" s="1"/>
  <c r="AD47" i="7" s="1"/>
  <c r="T47" i="7"/>
  <c r="S47" i="7"/>
  <c r="V47" i="7" s="1"/>
  <c r="W47" i="7" s="1"/>
  <c r="O47" i="7"/>
  <c r="P47" i="7" s="1"/>
  <c r="M47" i="7"/>
  <c r="L47" i="7"/>
  <c r="F47" i="7"/>
  <c r="E47" i="7"/>
  <c r="H47" i="7" s="1"/>
  <c r="I47" i="7" s="1"/>
  <c r="AA46" i="7"/>
  <c r="Z46" i="7"/>
  <c r="AC46" i="7" s="1"/>
  <c r="AD46" i="7" s="1"/>
  <c r="T46" i="7"/>
  <c r="S46" i="7"/>
  <c r="V46" i="7" s="1"/>
  <c r="W46" i="7" s="1"/>
  <c r="M46" i="7"/>
  <c r="O46" i="7" s="1"/>
  <c r="P46" i="7" s="1"/>
  <c r="L46" i="7"/>
  <c r="F46" i="7"/>
  <c r="E46" i="7"/>
  <c r="H46" i="7" s="1"/>
  <c r="AA45" i="7"/>
  <c r="Z45" i="7"/>
  <c r="T45" i="7"/>
  <c r="S45" i="7"/>
  <c r="V45" i="7" s="1"/>
  <c r="W45" i="7" s="1"/>
  <c r="M45" i="7"/>
  <c r="L45" i="7"/>
  <c r="O45" i="7" s="1"/>
  <c r="P45" i="7" s="1"/>
  <c r="F45" i="7"/>
  <c r="E45" i="7"/>
  <c r="AA44" i="7"/>
  <c r="Z44" i="7"/>
  <c r="AC44" i="7" s="1"/>
  <c r="AD44" i="7" s="1"/>
  <c r="T44" i="7"/>
  <c r="S44" i="7"/>
  <c r="M44" i="7"/>
  <c r="L44" i="7"/>
  <c r="F44" i="7"/>
  <c r="E44" i="7"/>
  <c r="H44" i="7" s="1"/>
  <c r="C44" i="7"/>
  <c r="AG42" i="7"/>
  <c r="AD42" i="7"/>
  <c r="W42" i="7"/>
  <c r="O42" i="7"/>
  <c r="P42" i="7" s="1"/>
  <c r="I42" i="7"/>
  <c r="AD41" i="7"/>
  <c r="W41" i="7"/>
  <c r="O41" i="7"/>
  <c r="AG41" i="7" s="1"/>
  <c r="I41" i="7"/>
  <c r="AD40" i="7"/>
  <c r="W40" i="7"/>
  <c r="O40" i="7"/>
  <c r="P40" i="7" s="1"/>
  <c r="AG40" i="7"/>
  <c r="Z39" i="7"/>
  <c r="AD39" i="7" s="1"/>
  <c r="S39" i="7"/>
  <c r="W39" i="7" s="1"/>
  <c r="O39" i="7"/>
  <c r="P39" i="7" s="1"/>
  <c r="L39" i="7"/>
  <c r="AG38" i="7"/>
  <c r="W38" i="7"/>
  <c r="P38" i="7"/>
  <c r="O38" i="7"/>
  <c r="I38" i="7"/>
  <c r="AD37" i="7"/>
  <c r="W37" i="7"/>
  <c r="O37" i="7"/>
  <c r="P37" i="7" s="1"/>
  <c r="I37" i="7"/>
  <c r="AD36" i="7"/>
  <c r="W36" i="7"/>
  <c r="P36" i="7"/>
  <c r="O36" i="7"/>
  <c r="AG36" i="7"/>
  <c r="AD35" i="7"/>
  <c r="W35" i="7"/>
  <c r="O35" i="7"/>
  <c r="P35" i="7" s="1"/>
  <c r="I35" i="7"/>
  <c r="AD34" i="7"/>
  <c r="W34" i="7"/>
  <c r="O34" i="7"/>
  <c r="P34" i="7" s="1"/>
  <c r="AG34" i="7"/>
  <c r="AG33" i="7"/>
  <c r="AD33" i="7"/>
  <c r="W33" i="7"/>
  <c r="O33" i="7"/>
  <c r="P33" i="7" s="1"/>
  <c r="I33" i="7"/>
  <c r="AD32" i="7"/>
  <c r="AG32" i="7"/>
  <c r="P32" i="7"/>
  <c r="O32" i="7"/>
  <c r="C32" i="7"/>
  <c r="I32" i="7" s="1"/>
  <c r="AD31" i="7"/>
  <c r="W31" i="7"/>
  <c r="O31" i="7"/>
  <c r="P31" i="7" s="1"/>
  <c r="AG31" i="7"/>
  <c r="AA29" i="7"/>
  <c r="Z29" i="7"/>
  <c r="AC29" i="7" s="1"/>
  <c r="AD29" i="7" s="1"/>
  <c r="T29" i="7"/>
  <c r="V29" i="7" s="1"/>
  <c r="W29" i="7" s="1"/>
  <c r="S29" i="7"/>
  <c r="M29" i="7"/>
  <c r="L29" i="7"/>
  <c r="O29" i="7" s="1"/>
  <c r="P29" i="7" s="1"/>
  <c r="F29" i="7"/>
  <c r="E29" i="7"/>
  <c r="H29" i="7" s="1"/>
  <c r="AA28" i="7"/>
  <c r="AC28" i="7" s="1"/>
  <c r="AD28" i="7" s="1"/>
  <c r="Z28" i="7"/>
  <c r="T28" i="7"/>
  <c r="S28" i="7"/>
  <c r="V28" i="7" s="1"/>
  <c r="W28" i="7" s="1"/>
  <c r="M28" i="7"/>
  <c r="L28" i="7"/>
  <c r="O28" i="7" s="1"/>
  <c r="P28" i="7" s="1"/>
  <c r="F28" i="7"/>
  <c r="E28" i="7"/>
  <c r="AA26" i="7"/>
  <c r="Z26" i="7"/>
  <c r="AC26" i="7" s="1"/>
  <c r="AD26" i="7" s="1"/>
  <c r="T26" i="7"/>
  <c r="S26" i="7"/>
  <c r="V26" i="7" s="1"/>
  <c r="W26" i="7" s="1"/>
  <c r="M26" i="7"/>
  <c r="L26" i="7"/>
  <c r="O26" i="7" s="1"/>
  <c r="P26" i="7" s="1"/>
  <c r="F26" i="7"/>
  <c r="E26" i="7"/>
  <c r="AG25" i="7"/>
  <c r="AD25" i="7"/>
  <c r="W25" i="7"/>
  <c r="P25" i="7"/>
  <c r="I25" i="7"/>
  <c r="AA24" i="7"/>
  <c r="Z24" i="7"/>
  <c r="AC24" i="7" s="1"/>
  <c r="AD24" i="7" s="1"/>
  <c r="T24" i="7"/>
  <c r="S24" i="7"/>
  <c r="M24" i="7"/>
  <c r="L24" i="7"/>
  <c r="O24" i="7" s="1"/>
  <c r="P24" i="7" s="1"/>
  <c r="F24" i="7"/>
  <c r="E24" i="7"/>
  <c r="AA23" i="7"/>
  <c r="Z23" i="7"/>
  <c r="T23" i="7"/>
  <c r="S23" i="7"/>
  <c r="V23" i="7" s="1"/>
  <c r="W23" i="7" s="1"/>
  <c r="P23" i="7"/>
  <c r="O23" i="7"/>
  <c r="M23" i="7"/>
  <c r="L23" i="7"/>
  <c r="F23" i="7"/>
  <c r="E23" i="7"/>
  <c r="AA22" i="7"/>
  <c r="Z22" i="7"/>
  <c r="T22" i="7"/>
  <c r="S22" i="7"/>
  <c r="V22" i="7" s="1"/>
  <c r="W22" i="7" s="1"/>
  <c r="M22" i="7"/>
  <c r="L22" i="7"/>
  <c r="O22" i="7" s="1"/>
  <c r="P22" i="7" s="1"/>
  <c r="F22" i="7"/>
  <c r="E22" i="7"/>
  <c r="H22" i="7" s="1"/>
  <c r="Z21" i="7"/>
  <c r="AC21" i="7" s="1"/>
  <c r="S21" i="7"/>
  <c r="V21" i="7" s="1"/>
  <c r="W21" i="7" s="1"/>
  <c r="L21" i="7"/>
  <c r="O21" i="7" s="1"/>
  <c r="P21" i="7" s="1"/>
  <c r="E21" i="7"/>
  <c r="H21" i="7" s="1"/>
  <c r="I21" i="7" s="1"/>
  <c r="C21" i="7"/>
  <c r="AA19" i="7"/>
  <c r="Z19" i="7"/>
  <c r="AC19" i="7" s="1"/>
  <c r="AD19" i="7" s="1"/>
  <c r="T19" i="7"/>
  <c r="S19" i="7"/>
  <c r="V19" i="7" s="1"/>
  <c r="W19" i="7" s="1"/>
  <c r="P19" i="7"/>
  <c r="O19" i="7"/>
  <c r="M19" i="7"/>
  <c r="L19" i="7"/>
  <c r="F19" i="7"/>
  <c r="E19" i="7"/>
  <c r="C19" i="7"/>
  <c r="AA18" i="7"/>
  <c r="Z18" i="7"/>
  <c r="AC18" i="7" s="1"/>
  <c r="AD18" i="7" s="1"/>
  <c r="T18" i="7"/>
  <c r="S18" i="7"/>
  <c r="M18" i="7"/>
  <c r="O18" i="7" s="1"/>
  <c r="P18" i="7" s="1"/>
  <c r="L18" i="7"/>
  <c r="F18" i="7"/>
  <c r="E18" i="7"/>
  <c r="H18" i="7" s="1"/>
  <c r="AC17" i="7"/>
  <c r="AD17" i="7" s="1"/>
  <c r="AA17" i="7"/>
  <c r="Z17" i="7"/>
  <c r="T17" i="7"/>
  <c r="S17" i="7"/>
  <c r="M17" i="7"/>
  <c r="L17" i="7"/>
  <c r="O17" i="7" s="1"/>
  <c r="P17" i="7" s="1"/>
  <c r="F17" i="7"/>
  <c r="E17" i="7"/>
  <c r="AA16" i="7"/>
  <c r="Z16" i="7"/>
  <c r="AC16" i="7" s="1"/>
  <c r="AD16" i="7" s="1"/>
  <c r="T16" i="7"/>
  <c r="S16" i="7"/>
  <c r="V16" i="7" s="1"/>
  <c r="W16" i="7" s="1"/>
  <c r="M16" i="7"/>
  <c r="L16" i="7"/>
  <c r="O16" i="7" s="1"/>
  <c r="P16" i="7" s="1"/>
  <c r="P15" i="7" s="1"/>
  <c r="F16" i="7"/>
  <c r="E16" i="7"/>
  <c r="AG14" i="7"/>
  <c r="AD14" i="7"/>
  <c r="W14" i="7"/>
  <c r="O14" i="7"/>
  <c r="P14" i="7" s="1"/>
  <c r="I14" i="7"/>
  <c r="AA13" i="7"/>
  <c r="Z13" i="7"/>
  <c r="AC13" i="7" s="1"/>
  <c r="AD13" i="7" s="1"/>
  <c r="AD12" i="7" s="1"/>
  <c r="T13" i="7"/>
  <c r="V13" i="7" s="1"/>
  <c r="W13" i="7" s="1"/>
  <c r="W12" i="7" s="1"/>
  <c r="S13" i="7"/>
  <c r="M13" i="7"/>
  <c r="L13" i="7"/>
  <c r="O13" i="7" s="1"/>
  <c r="P13" i="7" s="1"/>
  <c r="F13" i="7"/>
  <c r="E13" i="7"/>
  <c r="H13" i="7" s="1"/>
  <c r="C13" i="7"/>
  <c r="AB9" i="7"/>
  <c r="Z9" i="7"/>
  <c r="U9" i="7"/>
  <c r="S9" i="7"/>
  <c r="N9" i="7"/>
  <c r="L9" i="7"/>
  <c r="F9" i="7"/>
  <c r="C7" i="7"/>
  <c r="E67" i="6"/>
  <c r="H67" i="6" s="1"/>
  <c r="I67" i="6" s="1"/>
  <c r="L66" i="6"/>
  <c r="O66" i="6" s="1"/>
  <c r="E65" i="6"/>
  <c r="H65" i="6" s="1"/>
  <c r="BQ63" i="6"/>
  <c r="BJ63" i="6"/>
  <c r="BC63" i="6"/>
  <c r="AV63" i="6"/>
  <c r="AO63" i="6"/>
  <c r="AH63" i="6"/>
  <c r="AA63" i="6"/>
  <c r="Z63" i="6"/>
  <c r="AC63" i="6" s="1"/>
  <c r="AD63" i="6" s="1"/>
  <c r="T63" i="6"/>
  <c r="M63" i="6"/>
  <c r="F63" i="6"/>
  <c r="E63" i="6"/>
  <c r="H63" i="6" s="1"/>
  <c r="BQ62" i="6"/>
  <c r="BJ62" i="6"/>
  <c r="BC62" i="6"/>
  <c r="AV62" i="6"/>
  <c r="AO62" i="6"/>
  <c r="AH62" i="6"/>
  <c r="AA62" i="6"/>
  <c r="T62" i="6"/>
  <c r="M62" i="6"/>
  <c r="L62" i="6"/>
  <c r="O62" i="6" s="1"/>
  <c r="P62" i="6" s="1"/>
  <c r="F62" i="6"/>
  <c r="E62" i="6"/>
  <c r="H62" i="6" s="1"/>
  <c r="BQ61" i="6"/>
  <c r="BJ61" i="6"/>
  <c r="BC61" i="6"/>
  <c r="AV61" i="6"/>
  <c r="AO61" i="6"/>
  <c r="AH61" i="6"/>
  <c r="AA61" i="6"/>
  <c r="T61" i="6"/>
  <c r="L61" i="6"/>
  <c r="F61" i="6"/>
  <c r="E61" i="6"/>
  <c r="BQ60" i="6"/>
  <c r="BJ60" i="6"/>
  <c r="BC60" i="6"/>
  <c r="AV60" i="6"/>
  <c r="AO60" i="6"/>
  <c r="AA60" i="6"/>
  <c r="Z60" i="6"/>
  <c r="AC60" i="6" s="1"/>
  <c r="T60" i="6"/>
  <c r="S60" i="6"/>
  <c r="L60" i="6"/>
  <c r="F60" i="6"/>
  <c r="E57" i="6"/>
  <c r="H57" i="6" s="1"/>
  <c r="I57" i="6" s="1"/>
  <c r="Z56" i="6"/>
  <c r="AC56" i="6" s="1"/>
  <c r="AD56" i="6" s="1"/>
  <c r="L56" i="6"/>
  <c r="O56" i="6" s="1"/>
  <c r="P56" i="6" s="1"/>
  <c r="E54" i="6"/>
  <c r="H54" i="6" s="1"/>
  <c r="I54" i="6" s="1"/>
  <c r="L53" i="6"/>
  <c r="O53" i="6" s="1"/>
  <c r="P53" i="6" s="1"/>
  <c r="BI51" i="6"/>
  <c r="BL51" i="6" s="1"/>
  <c r="BM51" i="6" s="1"/>
  <c r="Z51" i="6"/>
  <c r="AC51" i="6" s="1"/>
  <c r="AD51" i="6" s="1"/>
  <c r="L51" i="6"/>
  <c r="O51" i="6" s="1"/>
  <c r="P51" i="6" s="1"/>
  <c r="E50" i="6"/>
  <c r="H50" i="6" s="1"/>
  <c r="I50" i="6" s="1"/>
  <c r="L49" i="6"/>
  <c r="O49" i="6" s="1"/>
  <c r="P49" i="6" s="1"/>
  <c r="E49" i="6"/>
  <c r="H49" i="6" s="1"/>
  <c r="I49" i="6" s="1"/>
  <c r="S48" i="6"/>
  <c r="V48" i="6" s="1"/>
  <c r="W48" i="6" s="1"/>
  <c r="E47" i="6"/>
  <c r="H47" i="6" s="1"/>
  <c r="S46" i="6"/>
  <c r="V46" i="6" s="1"/>
  <c r="W46" i="6" s="1"/>
  <c r="L45" i="6"/>
  <c r="O45" i="6" s="1"/>
  <c r="P45" i="6" s="1"/>
  <c r="E45" i="6"/>
  <c r="H45" i="6" s="1"/>
  <c r="I45" i="6" s="1"/>
  <c r="BI43" i="6"/>
  <c r="BL43" i="6" s="1"/>
  <c r="BM43" i="6" s="1"/>
  <c r="L43" i="6"/>
  <c r="O43" i="6" s="1"/>
  <c r="P43" i="6" s="1"/>
  <c r="S42" i="6"/>
  <c r="V42" i="6" s="1"/>
  <c r="W42" i="6" s="1"/>
  <c r="E42" i="6"/>
  <c r="H42" i="6" s="1"/>
  <c r="L41" i="6"/>
  <c r="O41" i="6" s="1"/>
  <c r="P41" i="6" s="1"/>
  <c r="E41" i="6"/>
  <c r="H41" i="6" s="1"/>
  <c r="S40" i="6"/>
  <c r="V40" i="6" s="1"/>
  <c r="W40" i="6" s="1"/>
  <c r="BQ38" i="6"/>
  <c r="BJ38" i="6"/>
  <c r="BC38" i="6"/>
  <c r="AV38" i="6"/>
  <c r="AO38" i="6"/>
  <c r="AH38" i="6"/>
  <c r="AA38" i="6"/>
  <c r="Z38" i="6"/>
  <c r="T38" i="6"/>
  <c r="S38" i="6"/>
  <c r="M38" i="6"/>
  <c r="F38" i="6"/>
  <c r="E38" i="6"/>
  <c r="BQ37" i="6"/>
  <c r="BJ37" i="6"/>
  <c r="BC37" i="6"/>
  <c r="AV37" i="6"/>
  <c r="AO37" i="6"/>
  <c r="AH37" i="6"/>
  <c r="AA37" i="6"/>
  <c r="T37" i="6"/>
  <c r="M37" i="6"/>
  <c r="F37" i="6"/>
  <c r="BQ35" i="6"/>
  <c r="BS35" i="6" s="1"/>
  <c r="BT35" i="6" s="1"/>
  <c r="BJ35" i="6"/>
  <c r="BL35" i="6" s="1"/>
  <c r="BM35" i="6" s="1"/>
  <c r="BC35" i="6"/>
  <c r="BF35" i="6" s="1"/>
  <c r="AV35" i="6"/>
  <c r="AY35" i="6" s="1"/>
  <c r="AO35" i="6"/>
  <c r="AR35" i="6" s="1"/>
  <c r="AH35" i="6"/>
  <c r="AK35" i="6" s="1"/>
  <c r="AA35" i="6"/>
  <c r="AC35" i="6" s="1"/>
  <c r="AD35" i="6" s="1"/>
  <c r="T35" i="6"/>
  <c r="W35" i="6" s="1"/>
  <c r="P35" i="6"/>
  <c r="M35" i="6"/>
  <c r="F35" i="6"/>
  <c r="I35" i="6" s="1"/>
  <c r="BI34" i="6"/>
  <c r="BL34" i="6" s="1"/>
  <c r="BM34" i="6" s="1"/>
  <c r="Z34" i="6"/>
  <c r="AC34" i="6" s="1"/>
  <c r="AD34" i="6" s="1"/>
  <c r="Z33" i="6"/>
  <c r="AC33" i="6" s="1"/>
  <c r="AD33" i="6" s="1"/>
  <c r="E33" i="6"/>
  <c r="H33" i="6" s="1"/>
  <c r="BR32" i="6"/>
  <c r="BQ32" i="6"/>
  <c r="BK32" i="6"/>
  <c r="BJ32" i="6"/>
  <c r="BD32" i="6"/>
  <c r="BC32" i="6"/>
  <c r="AW32" i="6"/>
  <c r="AV32" i="6"/>
  <c r="AP32" i="6"/>
  <c r="AO32" i="6"/>
  <c r="AI32" i="6"/>
  <c r="AH32" i="6"/>
  <c r="AB32" i="6"/>
  <c r="AA32" i="6"/>
  <c r="U32" i="6"/>
  <c r="T32" i="6"/>
  <c r="N32" i="6"/>
  <c r="M32" i="6"/>
  <c r="L32" i="6"/>
  <c r="O32" i="6" s="1"/>
  <c r="P32" i="6" s="1"/>
  <c r="G32" i="6"/>
  <c r="F32" i="6"/>
  <c r="BR31" i="6"/>
  <c r="BQ31" i="6"/>
  <c r="BK31" i="6"/>
  <c r="BJ31" i="6"/>
  <c r="BD31" i="6"/>
  <c r="BC31" i="6"/>
  <c r="AW31" i="6"/>
  <c r="AV31" i="6"/>
  <c r="AP31" i="6"/>
  <c r="AO31" i="6"/>
  <c r="AI31" i="6"/>
  <c r="AH31" i="6"/>
  <c r="AB31" i="6"/>
  <c r="AA31" i="6"/>
  <c r="Z31" i="6"/>
  <c r="U31" i="6"/>
  <c r="T31" i="6"/>
  <c r="N31" i="6"/>
  <c r="M31" i="6"/>
  <c r="G31" i="6"/>
  <c r="F31" i="6"/>
  <c r="E31" i="6"/>
  <c r="H31" i="6" s="1"/>
  <c r="BR30" i="6"/>
  <c r="BQ30" i="6"/>
  <c r="BK30" i="6"/>
  <c r="BJ30" i="6"/>
  <c r="BD30" i="6"/>
  <c r="BC30" i="6"/>
  <c r="AW30" i="6"/>
  <c r="AV30" i="6"/>
  <c r="AP30" i="6"/>
  <c r="AO30" i="6"/>
  <c r="AI30" i="6"/>
  <c r="AH30" i="6"/>
  <c r="AB30" i="6"/>
  <c r="AA30" i="6"/>
  <c r="U30" i="6"/>
  <c r="T30" i="6"/>
  <c r="N30" i="6"/>
  <c r="M30" i="6"/>
  <c r="G30" i="6"/>
  <c r="F30" i="6"/>
  <c r="E30" i="6"/>
  <c r="BQ29" i="6"/>
  <c r="BJ29" i="6"/>
  <c r="BC29" i="6"/>
  <c r="AV29" i="6"/>
  <c r="AU29" i="6"/>
  <c r="AX29" i="6" s="1"/>
  <c r="AY29" i="6" s="1"/>
  <c r="AO29" i="6"/>
  <c r="AH29" i="6"/>
  <c r="AA29" i="6"/>
  <c r="Z29" i="6"/>
  <c r="T29" i="6"/>
  <c r="M29" i="6"/>
  <c r="F29" i="6"/>
  <c r="E29" i="6"/>
  <c r="BR28" i="6"/>
  <c r="BQ28" i="6"/>
  <c r="BK28" i="6"/>
  <c r="BJ28" i="6"/>
  <c r="BD28" i="6"/>
  <c r="BC28" i="6"/>
  <c r="AW28" i="6"/>
  <c r="AV28" i="6"/>
  <c r="AP28" i="6"/>
  <c r="AO28" i="6"/>
  <c r="AI28" i="6"/>
  <c r="AH28" i="6"/>
  <c r="AB28" i="6"/>
  <c r="AA28" i="6"/>
  <c r="U28" i="6"/>
  <c r="T28" i="6"/>
  <c r="N28" i="6"/>
  <c r="M28" i="6"/>
  <c r="L28" i="6"/>
  <c r="O28" i="6" s="1"/>
  <c r="P28" i="6" s="1"/>
  <c r="G28" i="6"/>
  <c r="F28" i="6"/>
  <c r="L26" i="6"/>
  <c r="O26" i="6" s="1"/>
  <c r="E26" i="6"/>
  <c r="H26" i="6" s="1"/>
  <c r="C26" i="6"/>
  <c r="BQ24" i="6"/>
  <c r="BJ24" i="6"/>
  <c r="BI24" i="6"/>
  <c r="BC24" i="6"/>
  <c r="AV24" i="6"/>
  <c r="AO24" i="6"/>
  <c r="AA24" i="6"/>
  <c r="Z24" i="6"/>
  <c r="T24" i="6"/>
  <c r="S24" i="6"/>
  <c r="L24" i="6"/>
  <c r="F24" i="6"/>
  <c r="BQ23" i="6"/>
  <c r="BJ23" i="6"/>
  <c r="BI23" i="6"/>
  <c r="BL23" i="6" s="1"/>
  <c r="BM23" i="6" s="1"/>
  <c r="BC23" i="6"/>
  <c r="AV23" i="6"/>
  <c r="AO23" i="6"/>
  <c r="AA23" i="6"/>
  <c r="Z23" i="6"/>
  <c r="AC23" i="6" s="1"/>
  <c r="AD23" i="6" s="1"/>
  <c r="T23" i="6"/>
  <c r="L23" i="6"/>
  <c r="F23" i="6"/>
  <c r="BR22" i="6"/>
  <c r="BQ22" i="6"/>
  <c r="BP22" i="6"/>
  <c r="BS22" i="6" s="1"/>
  <c r="BT22" i="6" s="1"/>
  <c r="BK22" i="6"/>
  <c r="BJ22" i="6"/>
  <c r="BI22" i="6"/>
  <c r="BD22" i="6"/>
  <c r="BC22" i="6"/>
  <c r="AW22" i="6"/>
  <c r="AV22" i="6"/>
  <c r="AP22" i="6"/>
  <c r="AO22" i="6"/>
  <c r="AI22" i="6"/>
  <c r="AB22" i="6"/>
  <c r="AA22" i="6"/>
  <c r="Z22" i="6"/>
  <c r="AC22" i="6" s="1"/>
  <c r="AD22" i="6" s="1"/>
  <c r="U22" i="6"/>
  <c r="T22" i="6"/>
  <c r="N22" i="6"/>
  <c r="G22" i="6"/>
  <c r="F22" i="6"/>
  <c r="E22" i="6"/>
  <c r="BQ20" i="6"/>
  <c r="BJ20" i="6"/>
  <c r="BC20" i="6"/>
  <c r="AV20" i="6"/>
  <c r="AO20" i="6"/>
  <c r="AA20" i="6"/>
  <c r="T20" i="6"/>
  <c r="S20" i="6"/>
  <c r="L20" i="6"/>
  <c r="F20" i="6"/>
  <c r="E20" i="6"/>
  <c r="BQ16" i="6"/>
  <c r="BJ16" i="6"/>
  <c r="BC16" i="6"/>
  <c r="AV16" i="6"/>
  <c r="AO16" i="6"/>
  <c r="AH16" i="6"/>
  <c r="AH60" i="6" s="1"/>
  <c r="AA16" i="6"/>
  <c r="T16" i="6"/>
  <c r="M16" i="6"/>
  <c r="M22" i="6" s="1"/>
  <c r="BS14" i="6"/>
  <c r="BP23" i="6" s="1"/>
  <c r="BL14" i="6"/>
  <c r="BI49" i="6" s="1"/>
  <c r="BL49" i="6" s="1"/>
  <c r="BM49" i="6" s="1"/>
  <c r="AG40" i="6"/>
  <c r="AJ40" i="6" s="1"/>
  <c r="AK40" i="6" s="1"/>
  <c r="S47" i="6"/>
  <c r="V47" i="6" s="1"/>
  <c r="E28" i="6"/>
  <c r="C13" i="6"/>
  <c r="J6" i="6"/>
  <c r="AG61" i="2"/>
  <c r="AG50" i="2"/>
  <c r="AG25" i="2"/>
  <c r="AG14" i="2"/>
  <c r="E25" i="5"/>
  <c r="D10" i="4"/>
  <c r="K20" i="4"/>
  <c r="L20" i="4" s="1"/>
  <c r="C51" i="5"/>
  <c r="C37" i="5"/>
  <c r="C25" i="5"/>
  <c r="C14" i="5"/>
  <c r="D11" i="4"/>
  <c r="C13" i="4"/>
  <c r="C5" i="4"/>
  <c r="F10" i="4" s="1"/>
  <c r="D5" i="4"/>
  <c r="F11" i="4"/>
  <c r="G11" i="4" s="1"/>
  <c r="D23" i="3"/>
  <c r="D15" i="3"/>
  <c r="Z48" i="2"/>
  <c r="Z46" i="2"/>
  <c r="AA47" i="2"/>
  <c r="Z47" i="2"/>
  <c r="AA45" i="2"/>
  <c r="Z45" i="2"/>
  <c r="AC45" i="2" s="1"/>
  <c r="AD45" i="2" s="1"/>
  <c r="AA44" i="2"/>
  <c r="Z44" i="2"/>
  <c r="AC44" i="2" s="1"/>
  <c r="AA29" i="2"/>
  <c r="Z29" i="2"/>
  <c r="AA28" i="2"/>
  <c r="Z28" i="2"/>
  <c r="AA26" i="2"/>
  <c r="AC26" i="2" s="1"/>
  <c r="AD26" i="2" s="1"/>
  <c r="Z26" i="2"/>
  <c r="AA24" i="2"/>
  <c r="Z24" i="2"/>
  <c r="AC24" i="2" s="1"/>
  <c r="AD24" i="2" s="1"/>
  <c r="AA23" i="2"/>
  <c r="Z23" i="2"/>
  <c r="AA22" i="2"/>
  <c r="Z22" i="2"/>
  <c r="AA19" i="2"/>
  <c r="Z19" i="2"/>
  <c r="AC19" i="2" s="1"/>
  <c r="AA18" i="2"/>
  <c r="Z18" i="2"/>
  <c r="AA17" i="2"/>
  <c r="Z17" i="2"/>
  <c r="AA16" i="2"/>
  <c r="Z16" i="2"/>
  <c r="AA13" i="2"/>
  <c r="Z13" i="2"/>
  <c r="AC13" i="2" s="1"/>
  <c r="AB9" i="2"/>
  <c r="U9" i="2"/>
  <c r="S48" i="2"/>
  <c r="S46" i="2"/>
  <c r="T47" i="2"/>
  <c r="S47" i="2"/>
  <c r="T45" i="2"/>
  <c r="S45" i="2"/>
  <c r="T44" i="2"/>
  <c r="S44" i="2"/>
  <c r="T29" i="2"/>
  <c r="S29" i="2"/>
  <c r="T28" i="2"/>
  <c r="S28" i="2"/>
  <c r="V28" i="2" s="1"/>
  <c r="W28" i="2" s="1"/>
  <c r="T26" i="2"/>
  <c r="S26" i="2"/>
  <c r="T24" i="2"/>
  <c r="S24" i="2"/>
  <c r="T23" i="2"/>
  <c r="S23" i="2"/>
  <c r="V23" i="2" s="1"/>
  <c r="W23" i="2" s="1"/>
  <c r="T22" i="2"/>
  <c r="S22" i="2"/>
  <c r="V22" i="2" s="1"/>
  <c r="W22" i="2" s="1"/>
  <c r="T19" i="2"/>
  <c r="S19" i="2"/>
  <c r="T18" i="2"/>
  <c r="S18" i="2"/>
  <c r="T17" i="2"/>
  <c r="S17" i="2"/>
  <c r="T16" i="2"/>
  <c r="S16" i="2"/>
  <c r="T13" i="2"/>
  <c r="S13" i="2"/>
  <c r="AC61" i="2"/>
  <c r="AD61" i="2" s="1"/>
  <c r="AC60" i="2"/>
  <c r="AD60" i="2" s="1"/>
  <c r="AC59" i="2"/>
  <c r="AD59" i="2" s="1"/>
  <c r="AC58" i="2"/>
  <c r="AD58" i="2" s="1"/>
  <c r="AC57" i="2"/>
  <c r="AD57" i="2" s="1"/>
  <c r="AC56" i="2"/>
  <c r="AD56" i="2" s="1"/>
  <c r="AC55" i="2"/>
  <c r="AD55" i="2" s="1"/>
  <c r="AC54" i="2"/>
  <c r="AD54" i="2" s="1"/>
  <c r="AC53" i="2"/>
  <c r="AD53" i="2" s="1"/>
  <c r="AC52" i="2"/>
  <c r="AD52" i="2" s="1"/>
  <c r="AC51" i="2"/>
  <c r="AD51" i="2" s="1"/>
  <c r="AC50" i="2"/>
  <c r="AD50" i="2" s="1"/>
  <c r="AA48" i="2"/>
  <c r="AC48" i="2" s="1"/>
  <c r="AD48" i="2" s="1"/>
  <c r="AA46" i="2"/>
  <c r="AC42" i="2"/>
  <c r="AD42" i="2" s="1"/>
  <c r="AC41" i="2"/>
  <c r="AD41" i="2" s="1"/>
  <c r="AC40" i="2"/>
  <c r="AD40" i="2" s="1"/>
  <c r="Z39" i="2"/>
  <c r="AC39" i="2" s="1"/>
  <c r="AD39" i="2" s="1"/>
  <c r="AC38" i="2"/>
  <c r="AD38" i="2" s="1"/>
  <c r="AC37" i="2"/>
  <c r="AD37" i="2" s="1"/>
  <c r="AC36" i="2"/>
  <c r="AD36" i="2" s="1"/>
  <c r="AC35" i="2"/>
  <c r="AD35" i="2" s="1"/>
  <c r="AC34" i="2"/>
  <c r="AD34" i="2" s="1"/>
  <c r="AC33" i="2"/>
  <c r="AD33" i="2" s="1"/>
  <c r="AC32" i="2"/>
  <c r="AC31" i="2"/>
  <c r="AD31" i="2" s="1"/>
  <c r="AD25" i="2"/>
  <c r="Z21" i="2"/>
  <c r="AC21" i="2" s="1"/>
  <c r="AC14" i="2"/>
  <c r="AD14" i="2" s="1"/>
  <c r="V61" i="2"/>
  <c r="W61" i="2" s="1"/>
  <c r="V60" i="2"/>
  <c r="W60" i="2" s="1"/>
  <c r="V59" i="2"/>
  <c r="W59" i="2" s="1"/>
  <c r="V58" i="2"/>
  <c r="W58" i="2" s="1"/>
  <c r="V57" i="2"/>
  <c r="W57" i="2" s="1"/>
  <c r="V56" i="2"/>
  <c r="W56" i="2" s="1"/>
  <c r="V55" i="2"/>
  <c r="W55" i="2" s="1"/>
  <c r="V54" i="2"/>
  <c r="W54" i="2" s="1"/>
  <c r="V53" i="2"/>
  <c r="W53" i="2" s="1"/>
  <c r="V52" i="2"/>
  <c r="W52" i="2" s="1"/>
  <c r="V51" i="2"/>
  <c r="W51" i="2" s="1"/>
  <c r="V50" i="2"/>
  <c r="W50" i="2" s="1"/>
  <c r="T48" i="2"/>
  <c r="T46" i="2"/>
  <c r="V42" i="2"/>
  <c r="W42" i="2" s="1"/>
  <c r="V41" i="2"/>
  <c r="W41" i="2" s="1"/>
  <c r="V40" i="2"/>
  <c r="W40" i="2" s="1"/>
  <c r="S39" i="2"/>
  <c r="V39" i="2" s="1"/>
  <c r="W39" i="2" s="1"/>
  <c r="V38" i="2"/>
  <c r="W38" i="2" s="1"/>
  <c r="V37" i="2"/>
  <c r="W37" i="2" s="1"/>
  <c r="V36" i="2"/>
  <c r="W36" i="2" s="1"/>
  <c r="V35" i="2"/>
  <c r="W35" i="2" s="1"/>
  <c r="V34" i="2"/>
  <c r="W34" i="2" s="1"/>
  <c r="V33" i="2"/>
  <c r="W33" i="2" s="1"/>
  <c r="V32" i="2"/>
  <c r="V31" i="2"/>
  <c r="W31" i="2" s="1"/>
  <c r="W25" i="2"/>
  <c r="S21" i="2"/>
  <c r="V21" i="2" s="1"/>
  <c r="V14" i="2"/>
  <c r="W14" i="2" s="1"/>
  <c r="L39" i="2"/>
  <c r="O39" i="2" s="1"/>
  <c r="P39" i="2" s="1"/>
  <c r="L21" i="2"/>
  <c r="O21" i="2" s="1"/>
  <c r="E21" i="2"/>
  <c r="H21" i="2" s="1"/>
  <c r="AG21" i="2" s="1"/>
  <c r="L48" i="2"/>
  <c r="L47" i="2"/>
  <c r="L46" i="2"/>
  <c r="M47" i="2"/>
  <c r="M45" i="2"/>
  <c r="L45" i="2"/>
  <c r="O45" i="2" s="1"/>
  <c r="P45" i="2" s="1"/>
  <c r="M44" i="2"/>
  <c r="L44" i="2"/>
  <c r="O44" i="2" s="1"/>
  <c r="M29" i="2"/>
  <c r="L29" i="2"/>
  <c r="O29" i="2" s="1"/>
  <c r="P29" i="2" s="1"/>
  <c r="M28" i="2"/>
  <c r="L28" i="2"/>
  <c r="O28" i="2" s="1"/>
  <c r="P28" i="2" s="1"/>
  <c r="M26" i="2"/>
  <c r="L26" i="2"/>
  <c r="O26" i="2" s="1"/>
  <c r="P26" i="2" s="1"/>
  <c r="M24" i="2"/>
  <c r="L24" i="2"/>
  <c r="M23" i="2"/>
  <c r="L23" i="2"/>
  <c r="O23" i="2" s="1"/>
  <c r="P23" i="2" s="1"/>
  <c r="M22" i="2"/>
  <c r="L22" i="2"/>
  <c r="M19" i="2"/>
  <c r="L19" i="2"/>
  <c r="O19" i="2" s="1"/>
  <c r="M18" i="2"/>
  <c r="L18" i="2"/>
  <c r="O18" i="2" s="1"/>
  <c r="P18" i="2" s="1"/>
  <c r="M17" i="2"/>
  <c r="L17" i="2"/>
  <c r="O17" i="2" s="1"/>
  <c r="P17" i="2" s="1"/>
  <c r="M16" i="2"/>
  <c r="L16" i="2"/>
  <c r="O16" i="2" s="1"/>
  <c r="M13" i="2"/>
  <c r="L13" i="2"/>
  <c r="F9" i="2"/>
  <c r="N9" i="2"/>
  <c r="O61" i="2"/>
  <c r="P61" i="2" s="1"/>
  <c r="O60" i="2"/>
  <c r="P60" i="2" s="1"/>
  <c r="O59" i="2"/>
  <c r="P59" i="2" s="1"/>
  <c r="O58" i="2"/>
  <c r="P58" i="2" s="1"/>
  <c r="O57" i="2"/>
  <c r="P57" i="2" s="1"/>
  <c r="O56" i="2"/>
  <c r="P56" i="2" s="1"/>
  <c r="O55" i="2"/>
  <c r="P55" i="2" s="1"/>
  <c r="O54" i="2"/>
  <c r="P54" i="2" s="1"/>
  <c r="O53" i="2"/>
  <c r="P53" i="2" s="1"/>
  <c r="O52" i="2"/>
  <c r="P52" i="2" s="1"/>
  <c r="O51" i="2"/>
  <c r="P51" i="2" s="1"/>
  <c r="O50" i="2"/>
  <c r="P50" i="2" s="1"/>
  <c r="M48" i="2"/>
  <c r="M46" i="2"/>
  <c r="O42" i="2"/>
  <c r="P42" i="2" s="1"/>
  <c r="O41" i="2"/>
  <c r="P41" i="2" s="1"/>
  <c r="O40" i="2"/>
  <c r="P40" i="2" s="1"/>
  <c r="O38" i="2"/>
  <c r="P38" i="2" s="1"/>
  <c r="O37" i="2"/>
  <c r="P37" i="2" s="1"/>
  <c r="O36" i="2"/>
  <c r="P36" i="2" s="1"/>
  <c r="O35" i="2"/>
  <c r="P35" i="2" s="1"/>
  <c r="O34" i="2"/>
  <c r="P34" i="2" s="1"/>
  <c r="O33" i="2"/>
  <c r="P33" i="2" s="1"/>
  <c r="O32" i="2"/>
  <c r="AG32" i="2" s="1"/>
  <c r="O31" i="2"/>
  <c r="P31" i="2" s="1"/>
  <c r="P25" i="2"/>
  <c r="O14" i="2"/>
  <c r="P14" i="2" s="1"/>
  <c r="I25" i="2"/>
  <c r="H61" i="2"/>
  <c r="I61" i="2" s="1"/>
  <c r="H60" i="2"/>
  <c r="I60" i="2" s="1"/>
  <c r="H59" i="2"/>
  <c r="I59" i="2" s="1"/>
  <c r="H58" i="2"/>
  <c r="I58" i="2" s="1"/>
  <c r="H57" i="2"/>
  <c r="I57" i="2" s="1"/>
  <c r="H56" i="2"/>
  <c r="I56" i="2" s="1"/>
  <c r="H55" i="2"/>
  <c r="I55" i="2" s="1"/>
  <c r="H54" i="2"/>
  <c r="I54" i="2" s="1"/>
  <c r="H53" i="2"/>
  <c r="I53" i="2" s="1"/>
  <c r="H52" i="2"/>
  <c r="I52" i="2" s="1"/>
  <c r="H51" i="2"/>
  <c r="I51" i="2" s="1"/>
  <c r="H50" i="2"/>
  <c r="I50" i="2" s="1"/>
  <c r="E48" i="2"/>
  <c r="E46" i="2"/>
  <c r="E45" i="2"/>
  <c r="E44" i="2"/>
  <c r="F47" i="2"/>
  <c r="E47" i="2"/>
  <c r="F45" i="2"/>
  <c r="H45" i="2" s="1"/>
  <c r="I45" i="2" s="1"/>
  <c r="F44" i="2"/>
  <c r="F29" i="2"/>
  <c r="E29" i="2"/>
  <c r="F28" i="2"/>
  <c r="E28" i="2"/>
  <c r="H28" i="2" s="1"/>
  <c r="I28" i="2" s="1"/>
  <c r="F26" i="2"/>
  <c r="E26" i="2"/>
  <c r="F24" i="2"/>
  <c r="E24" i="2"/>
  <c r="H24" i="2" s="1"/>
  <c r="I24" i="2" s="1"/>
  <c r="F23" i="2"/>
  <c r="E23" i="2"/>
  <c r="H23" i="2" s="1"/>
  <c r="I23" i="2" s="1"/>
  <c r="F22" i="2"/>
  <c r="E22" i="2"/>
  <c r="H22" i="2" s="1"/>
  <c r="I22" i="2" s="1"/>
  <c r="F19" i="2"/>
  <c r="E19" i="2"/>
  <c r="H19" i="2" s="1"/>
  <c r="F18" i="2"/>
  <c r="E18" i="2"/>
  <c r="F17" i="2"/>
  <c r="E17" i="2"/>
  <c r="F16" i="2"/>
  <c r="E16" i="2"/>
  <c r="F13" i="2"/>
  <c r="E13" i="2"/>
  <c r="E39" i="2" s="1"/>
  <c r="H39" i="2" s="1"/>
  <c r="I39" i="2" s="1"/>
  <c r="H42" i="2"/>
  <c r="I42" i="2" s="1"/>
  <c r="H41" i="2"/>
  <c r="I41" i="2" s="1"/>
  <c r="H40" i="2"/>
  <c r="I40" i="2" s="1"/>
  <c r="H38" i="2"/>
  <c r="I38" i="2" s="1"/>
  <c r="H37" i="2"/>
  <c r="I37" i="2" s="1"/>
  <c r="H36" i="2"/>
  <c r="I36" i="2" s="1"/>
  <c r="H35" i="2"/>
  <c r="I35" i="2" s="1"/>
  <c r="H34" i="2"/>
  <c r="I34" i="2" s="1"/>
  <c r="H32" i="2"/>
  <c r="H33" i="2"/>
  <c r="I33" i="2" s="1"/>
  <c r="H31" i="2"/>
  <c r="I31" i="2" s="1"/>
  <c r="H14" i="2"/>
  <c r="I14" i="2" s="1"/>
  <c r="BI52" i="6" l="1"/>
  <c r="BL52" i="6" s="1"/>
  <c r="BM52" i="6" s="1"/>
  <c r="BP30" i="6"/>
  <c r="BS30" i="6" s="1"/>
  <c r="BT30" i="6" s="1"/>
  <c r="BI32" i="6"/>
  <c r="BL32" i="6" s="1"/>
  <c r="BM32" i="6" s="1"/>
  <c r="BI53" i="6"/>
  <c r="BL53" i="6" s="1"/>
  <c r="BM53" i="6" s="1"/>
  <c r="BI65" i="6"/>
  <c r="BL65" i="6" s="1"/>
  <c r="BM65" i="6" s="1"/>
  <c r="BP46" i="6"/>
  <c r="BS46" i="6" s="1"/>
  <c r="BT46" i="6" s="1"/>
  <c r="BI66" i="6"/>
  <c r="BL66" i="6" s="1"/>
  <c r="BI20" i="6"/>
  <c r="AH24" i="6"/>
  <c r="AH23" i="6"/>
  <c r="BI31" i="6"/>
  <c r="BI56" i="6"/>
  <c r="BL56" i="6" s="1"/>
  <c r="BM56" i="6" s="1"/>
  <c r="BI33" i="6"/>
  <c r="BL33" i="6" s="1"/>
  <c r="BM33" i="6" s="1"/>
  <c r="BI41" i="6"/>
  <c r="BL41" i="6" s="1"/>
  <c r="BM41" i="6" s="1"/>
  <c r="AC38" i="6"/>
  <c r="AD38" i="6" s="1"/>
  <c r="E11" i="4"/>
  <c r="E31" i="3"/>
  <c r="G30" i="3" s="1"/>
  <c r="J10" i="4"/>
  <c r="E10" i="4"/>
  <c r="E37" i="3"/>
  <c r="G36" i="3" s="1"/>
  <c r="AC45" i="7"/>
  <c r="AD45" i="7" s="1"/>
  <c r="AC23" i="7"/>
  <c r="AD23" i="7" s="1"/>
  <c r="AC48" i="7"/>
  <c r="AD48" i="7" s="1"/>
  <c r="AD27" i="7"/>
  <c r="V18" i="7"/>
  <c r="W18" i="7" s="1"/>
  <c r="V24" i="7"/>
  <c r="W24" i="7" s="1"/>
  <c r="V44" i="7"/>
  <c r="W44" i="7" s="1"/>
  <c r="V17" i="7"/>
  <c r="W17" i="7" s="1"/>
  <c r="W27" i="7"/>
  <c r="E39" i="7"/>
  <c r="H39" i="7" s="1"/>
  <c r="H26" i="7"/>
  <c r="H24" i="7"/>
  <c r="I24" i="7" s="1"/>
  <c r="H45" i="7"/>
  <c r="AG45" i="7" s="1"/>
  <c r="H17" i="7"/>
  <c r="I17" i="7" s="1"/>
  <c r="H28" i="7"/>
  <c r="H16" i="7"/>
  <c r="I16" i="7" s="1"/>
  <c r="H23" i="7"/>
  <c r="I23" i="7" s="1"/>
  <c r="H19" i="7"/>
  <c r="I19" i="7" s="1"/>
  <c r="H29" i="6"/>
  <c r="I29" i="6" s="1"/>
  <c r="H30" i="6"/>
  <c r="I30" i="6" s="1"/>
  <c r="H20" i="6"/>
  <c r="AC31" i="6"/>
  <c r="AD31" i="6" s="1"/>
  <c r="BS23" i="6"/>
  <c r="BT23" i="6" s="1"/>
  <c r="AC24" i="6"/>
  <c r="V60" i="6"/>
  <c r="AH20" i="6"/>
  <c r="AH22" i="6"/>
  <c r="V24" i="6"/>
  <c r="H22" i="6"/>
  <c r="I22" i="6" s="1"/>
  <c r="M20" i="6"/>
  <c r="O20" i="6" s="1"/>
  <c r="V20" i="6"/>
  <c r="BL24" i="6"/>
  <c r="H61" i="6"/>
  <c r="I61" i="6" s="1"/>
  <c r="BL20" i="6"/>
  <c r="BL22" i="6"/>
  <c r="BM22" i="6" s="1"/>
  <c r="H38" i="6"/>
  <c r="AC29" i="6"/>
  <c r="AD29" i="6" s="1"/>
  <c r="H28" i="6"/>
  <c r="I28" i="6" s="1"/>
  <c r="W20" i="7"/>
  <c r="I45" i="7"/>
  <c r="AD21" i="7"/>
  <c r="AG21" i="7"/>
  <c r="I28" i="7"/>
  <c r="AG28" i="7"/>
  <c r="AG16" i="7"/>
  <c r="AD43" i="7"/>
  <c r="AD58" i="7"/>
  <c r="I46" i="7"/>
  <c r="AG46" i="7"/>
  <c r="I54" i="7"/>
  <c r="I22" i="7"/>
  <c r="I31" i="7"/>
  <c r="P30" i="7"/>
  <c r="I29" i="7"/>
  <c r="AG29" i="7"/>
  <c r="W15" i="7"/>
  <c r="I34" i="7"/>
  <c r="I48" i="7"/>
  <c r="AG48" i="7"/>
  <c r="AD15" i="7"/>
  <c r="AG17" i="7"/>
  <c r="AG44" i="7"/>
  <c r="I13" i="7"/>
  <c r="I12" i="7" s="1"/>
  <c r="AG13" i="7"/>
  <c r="AG18" i="7"/>
  <c r="I18" i="7"/>
  <c r="AG24" i="7"/>
  <c r="P41" i="7"/>
  <c r="P20" i="7"/>
  <c r="AC22" i="7"/>
  <c r="AD22" i="7" s="1"/>
  <c r="I26" i="7"/>
  <c r="AG26" i="7"/>
  <c r="P27" i="7"/>
  <c r="AG37" i="7"/>
  <c r="I44" i="7"/>
  <c r="W52" i="7"/>
  <c r="W49" i="7" s="1"/>
  <c r="P12" i="7"/>
  <c r="O44" i="7"/>
  <c r="P44" i="7" s="1"/>
  <c r="P43" i="7" s="1"/>
  <c r="AD38" i="7"/>
  <c r="AD30" i="7" s="1"/>
  <c r="W32" i="7"/>
  <c r="W30" i="7" s="1"/>
  <c r="W43" i="7"/>
  <c r="AD55" i="7"/>
  <c r="AD49" i="7" s="1"/>
  <c r="AG60" i="7"/>
  <c r="AG35" i="7"/>
  <c r="I51" i="7"/>
  <c r="P60" i="7"/>
  <c r="P49" i="7" s="1"/>
  <c r="I56" i="7"/>
  <c r="I36" i="7"/>
  <c r="I53" i="7"/>
  <c r="AG47" i="7"/>
  <c r="I40" i="7"/>
  <c r="I26" i="6"/>
  <c r="I25" i="6" s="1"/>
  <c r="AN66" i="6"/>
  <c r="AQ66" i="6" s="1"/>
  <c r="AN53" i="6"/>
  <c r="AQ53" i="6" s="1"/>
  <c r="AR53" i="6" s="1"/>
  <c r="AN37" i="6"/>
  <c r="AQ37" i="6" s="1"/>
  <c r="AR37" i="6" s="1"/>
  <c r="AN31" i="6"/>
  <c r="AQ31" i="6" s="1"/>
  <c r="AR31" i="6" s="1"/>
  <c r="AN60" i="6"/>
  <c r="AQ60" i="6" s="1"/>
  <c r="AN48" i="6"/>
  <c r="AQ48" i="6" s="1"/>
  <c r="AR48" i="6" s="1"/>
  <c r="AN40" i="6"/>
  <c r="AQ40" i="6" s="1"/>
  <c r="AR40" i="6" s="1"/>
  <c r="AN38" i="6"/>
  <c r="AQ38" i="6" s="1"/>
  <c r="AR38" i="6" s="1"/>
  <c r="AN61" i="6"/>
  <c r="AQ61" i="6" s="1"/>
  <c r="AR61" i="6" s="1"/>
  <c r="AN57" i="6"/>
  <c r="AQ57" i="6" s="1"/>
  <c r="AR57" i="6" s="1"/>
  <c r="AN51" i="6"/>
  <c r="AQ51" i="6" s="1"/>
  <c r="AR51" i="6" s="1"/>
  <c r="AN43" i="6"/>
  <c r="AQ43" i="6" s="1"/>
  <c r="AR43" i="6" s="1"/>
  <c r="AN33" i="6"/>
  <c r="AQ33" i="6" s="1"/>
  <c r="AR33" i="6" s="1"/>
  <c r="AN41" i="6"/>
  <c r="AQ41" i="6" s="1"/>
  <c r="AR41" i="6" s="1"/>
  <c r="AN29" i="6"/>
  <c r="AQ29" i="6" s="1"/>
  <c r="AR29" i="6" s="1"/>
  <c r="AN22" i="6"/>
  <c r="AQ22" i="6" s="1"/>
  <c r="AR22" i="6" s="1"/>
  <c r="AN56" i="6"/>
  <c r="AQ56" i="6" s="1"/>
  <c r="AR56" i="6" s="1"/>
  <c r="AN49" i="6"/>
  <c r="AQ49" i="6" s="1"/>
  <c r="AR49" i="6" s="1"/>
  <c r="AN30" i="6"/>
  <c r="AQ30" i="6" s="1"/>
  <c r="AR30" i="6" s="1"/>
  <c r="AN32" i="6"/>
  <c r="AQ32" i="6" s="1"/>
  <c r="AR32" i="6" s="1"/>
  <c r="AN68" i="6"/>
  <c r="AQ68" i="6" s="1"/>
  <c r="AR68" i="6" s="1"/>
  <c r="AN63" i="6"/>
  <c r="AQ63" i="6" s="1"/>
  <c r="AR63" i="6" s="1"/>
  <c r="AN55" i="6"/>
  <c r="AQ55" i="6" s="1"/>
  <c r="AR55" i="6" s="1"/>
  <c r="AN65" i="6"/>
  <c r="AQ65" i="6" s="1"/>
  <c r="AR65" i="6" s="1"/>
  <c r="AN46" i="6"/>
  <c r="AQ46" i="6" s="1"/>
  <c r="AR46" i="6" s="1"/>
  <c r="AN28" i="6"/>
  <c r="AQ28" i="6" s="1"/>
  <c r="AR28" i="6" s="1"/>
  <c r="AN26" i="6"/>
  <c r="AQ26" i="6" s="1"/>
  <c r="AR26" i="6" s="1"/>
  <c r="AR25" i="6" s="1"/>
  <c r="AN47" i="6"/>
  <c r="AQ47" i="6" s="1"/>
  <c r="AN52" i="6"/>
  <c r="AQ52" i="6" s="1"/>
  <c r="AR52" i="6" s="1"/>
  <c r="AN42" i="6"/>
  <c r="AQ42" i="6" s="1"/>
  <c r="AR42" i="6" s="1"/>
  <c r="AN50" i="6"/>
  <c r="AQ50" i="6" s="1"/>
  <c r="AR50" i="6" s="1"/>
  <c r="AN23" i="6"/>
  <c r="AQ23" i="6" s="1"/>
  <c r="AR23" i="6" s="1"/>
  <c r="AN67" i="6"/>
  <c r="AQ67" i="6" s="1"/>
  <c r="AR67" i="6" s="1"/>
  <c r="AN24" i="6"/>
  <c r="AQ24" i="6" s="1"/>
  <c r="AN45" i="6"/>
  <c r="AQ45" i="6" s="1"/>
  <c r="AR45" i="6" s="1"/>
  <c r="AU63" i="6"/>
  <c r="AX63" i="6" s="1"/>
  <c r="AY63" i="6" s="1"/>
  <c r="AU52" i="6"/>
  <c r="AX52" i="6" s="1"/>
  <c r="AY52" i="6" s="1"/>
  <c r="AU34" i="6"/>
  <c r="AX34" i="6" s="1"/>
  <c r="AY34" i="6" s="1"/>
  <c r="AU32" i="6"/>
  <c r="AX32" i="6" s="1"/>
  <c r="AY32" i="6" s="1"/>
  <c r="AU65" i="6"/>
  <c r="AX65" i="6" s="1"/>
  <c r="AY65" i="6" s="1"/>
  <c r="AU47" i="6"/>
  <c r="AX47" i="6" s="1"/>
  <c r="AU56" i="6"/>
  <c r="AX56" i="6" s="1"/>
  <c r="AY56" i="6" s="1"/>
  <c r="AU50" i="6"/>
  <c r="AX50" i="6" s="1"/>
  <c r="AY50" i="6" s="1"/>
  <c r="AU42" i="6"/>
  <c r="AX42" i="6" s="1"/>
  <c r="AY42" i="6" s="1"/>
  <c r="AU51" i="6"/>
  <c r="AX51" i="6" s="1"/>
  <c r="AY51" i="6" s="1"/>
  <c r="AU38" i="6"/>
  <c r="AX38" i="6" s="1"/>
  <c r="AY38" i="6" s="1"/>
  <c r="AU66" i="6"/>
  <c r="AX66" i="6" s="1"/>
  <c r="AU53" i="6"/>
  <c r="AX53" i="6" s="1"/>
  <c r="AY53" i="6" s="1"/>
  <c r="AU46" i="6"/>
  <c r="AX46" i="6" s="1"/>
  <c r="AY46" i="6" s="1"/>
  <c r="AU62" i="6"/>
  <c r="AX62" i="6" s="1"/>
  <c r="AY62" i="6" s="1"/>
  <c r="AU26" i="6"/>
  <c r="AX26" i="6" s="1"/>
  <c r="AY26" i="6" s="1"/>
  <c r="AY25" i="6" s="1"/>
  <c r="AU24" i="6"/>
  <c r="AX24" i="6" s="1"/>
  <c r="AU23" i="6"/>
  <c r="AX23" i="6" s="1"/>
  <c r="AY23" i="6" s="1"/>
  <c r="AU20" i="6"/>
  <c r="AX20" i="6" s="1"/>
  <c r="AY20" i="6" s="1"/>
  <c r="AY19" i="6" s="1"/>
  <c r="AU57" i="6"/>
  <c r="AX57" i="6" s="1"/>
  <c r="AY57" i="6" s="1"/>
  <c r="AU30" i="6"/>
  <c r="AX30" i="6" s="1"/>
  <c r="AY30" i="6" s="1"/>
  <c r="AU48" i="6"/>
  <c r="AX48" i="6" s="1"/>
  <c r="AY48" i="6" s="1"/>
  <c r="AU40" i="6"/>
  <c r="AX40" i="6" s="1"/>
  <c r="AY40" i="6" s="1"/>
  <c r="AU68" i="6"/>
  <c r="AX68" i="6" s="1"/>
  <c r="AY68" i="6" s="1"/>
  <c r="AU55" i="6"/>
  <c r="AX55" i="6" s="1"/>
  <c r="AY55" i="6" s="1"/>
  <c r="AU28" i="6"/>
  <c r="AX28" i="6" s="1"/>
  <c r="AY28" i="6" s="1"/>
  <c r="AU31" i="6"/>
  <c r="AX31" i="6" s="1"/>
  <c r="AY31" i="6" s="1"/>
  <c r="AU67" i="6"/>
  <c r="AX67" i="6" s="1"/>
  <c r="AY67" i="6" s="1"/>
  <c r="AU45" i="6"/>
  <c r="AX45" i="6" s="1"/>
  <c r="AY45" i="6" s="1"/>
  <c r="AU43" i="6"/>
  <c r="AX43" i="6" s="1"/>
  <c r="AY43" i="6" s="1"/>
  <c r="AU54" i="6"/>
  <c r="AX54" i="6" s="1"/>
  <c r="AY54" i="6" s="1"/>
  <c r="AU33" i="6"/>
  <c r="AX33" i="6" s="1"/>
  <c r="AY33" i="6" s="1"/>
  <c r="AU60" i="6"/>
  <c r="AX60" i="6" s="1"/>
  <c r="AU37" i="6"/>
  <c r="AX37" i="6" s="1"/>
  <c r="AY37" i="6" s="1"/>
  <c r="BB51" i="6"/>
  <c r="BE51" i="6" s="1"/>
  <c r="BF51" i="6" s="1"/>
  <c r="BB43" i="6"/>
  <c r="BE43" i="6" s="1"/>
  <c r="BF43" i="6" s="1"/>
  <c r="BB33" i="6"/>
  <c r="BE33" i="6" s="1"/>
  <c r="BF33" i="6" s="1"/>
  <c r="BB68" i="6"/>
  <c r="BE68" i="6" s="1"/>
  <c r="BF68" i="6" s="1"/>
  <c r="BB55" i="6"/>
  <c r="BE55" i="6" s="1"/>
  <c r="BF55" i="6" s="1"/>
  <c r="BB46" i="6"/>
  <c r="BE46" i="6" s="1"/>
  <c r="BF46" i="6" s="1"/>
  <c r="BB49" i="6"/>
  <c r="BE49" i="6" s="1"/>
  <c r="BF49" i="6" s="1"/>
  <c r="BB41" i="6"/>
  <c r="BE41" i="6" s="1"/>
  <c r="BF41" i="6" s="1"/>
  <c r="BB37" i="6"/>
  <c r="BE37" i="6" s="1"/>
  <c r="BF37" i="6" s="1"/>
  <c r="BB60" i="6"/>
  <c r="BE60" i="6" s="1"/>
  <c r="BB66" i="6"/>
  <c r="BE66" i="6" s="1"/>
  <c r="BF66" i="6" s="1"/>
  <c r="BB53" i="6"/>
  <c r="BE53" i="6" s="1"/>
  <c r="BF53" i="6" s="1"/>
  <c r="BB63" i="6"/>
  <c r="BE63" i="6" s="1"/>
  <c r="BF63" i="6" s="1"/>
  <c r="BB40" i="6"/>
  <c r="BE40" i="6" s="1"/>
  <c r="BF40" i="6" s="1"/>
  <c r="BB62" i="6"/>
  <c r="BE62" i="6" s="1"/>
  <c r="BF62" i="6" s="1"/>
  <c r="BB48" i="6"/>
  <c r="BE48" i="6" s="1"/>
  <c r="BF48" i="6" s="1"/>
  <c r="BB34" i="6"/>
  <c r="BE34" i="6" s="1"/>
  <c r="BF34" i="6" s="1"/>
  <c r="BB24" i="6"/>
  <c r="BE24" i="6" s="1"/>
  <c r="BB23" i="6"/>
  <c r="BE23" i="6" s="1"/>
  <c r="BF23" i="6" s="1"/>
  <c r="BB20" i="6"/>
  <c r="BE20" i="6" s="1"/>
  <c r="BB42" i="6"/>
  <c r="BE42" i="6" s="1"/>
  <c r="BF42" i="6" s="1"/>
  <c r="BB26" i="6"/>
  <c r="BE26" i="6" s="1"/>
  <c r="BF26" i="6" s="1"/>
  <c r="BF25" i="6" s="1"/>
  <c r="BB61" i="6"/>
  <c r="BE61" i="6" s="1"/>
  <c r="BF61" i="6" s="1"/>
  <c r="BB29" i="6"/>
  <c r="BE29" i="6" s="1"/>
  <c r="BF29" i="6" s="1"/>
  <c r="BB38" i="6"/>
  <c r="BE38" i="6" s="1"/>
  <c r="BF38" i="6" s="1"/>
  <c r="BB47" i="6"/>
  <c r="BE47" i="6" s="1"/>
  <c r="BB50" i="6"/>
  <c r="BE50" i="6" s="1"/>
  <c r="BF50" i="6" s="1"/>
  <c r="BB65" i="6"/>
  <c r="BE65" i="6" s="1"/>
  <c r="BF65" i="6" s="1"/>
  <c r="BB67" i="6"/>
  <c r="BE67" i="6" s="1"/>
  <c r="BF67" i="6" s="1"/>
  <c r="BB54" i="6"/>
  <c r="BE54" i="6" s="1"/>
  <c r="BF54" i="6" s="1"/>
  <c r="BB22" i="6"/>
  <c r="BE22" i="6" s="1"/>
  <c r="BF22" i="6" s="1"/>
  <c r="BB45" i="6"/>
  <c r="BE45" i="6" s="1"/>
  <c r="BF45" i="6" s="1"/>
  <c r="BB30" i="6"/>
  <c r="BE30" i="6" s="1"/>
  <c r="BF30" i="6" s="1"/>
  <c r="BB56" i="6"/>
  <c r="BE56" i="6" s="1"/>
  <c r="BF56" i="6" s="1"/>
  <c r="AU22" i="6"/>
  <c r="AX22" i="6" s="1"/>
  <c r="AY22" i="6" s="1"/>
  <c r="AG67" i="6"/>
  <c r="AJ67" i="6" s="1"/>
  <c r="AK67" i="6" s="1"/>
  <c r="AG54" i="6"/>
  <c r="AJ54" i="6" s="1"/>
  <c r="AK54" i="6" s="1"/>
  <c r="AG45" i="6"/>
  <c r="AJ45" i="6" s="1"/>
  <c r="AK45" i="6" s="1"/>
  <c r="AG30" i="6"/>
  <c r="AJ30" i="6" s="1"/>
  <c r="AK30" i="6" s="1"/>
  <c r="AG49" i="6"/>
  <c r="AJ49" i="6" s="1"/>
  <c r="AK49" i="6" s="1"/>
  <c r="AG41" i="6"/>
  <c r="AJ41" i="6" s="1"/>
  <c r="AK41" i="6" s="1"/>
  <c r="AG61" i="6"/>
  <c r="AJ61" i="6" s="1"/>
  <c r="AK61" i="6" s="1"/>
  <c r="AG52" i="6"/>
  <c r="AJ52" i="6" s="1"/>
  <c r="AK52" i="6" s="1"/>
  <c r="AG34" i="6"/>
  <c r="AJ34" i="6" s="1"/>
  <c r="AK34" i="6" s="1"/>
  <c r="AG65" i="6"/>
  <c r="AJ65" i="6" s="1"/>
  <c r="AK65" i="6" s="1"/>
  <c r="AG62" i="6"/>
  <c r="AJ62" i="6" s="1"/>
  <c r="AK62" i="6" s="1"/>
  <c r="AG47" i="6"/>
  <c r="AJ47" i="6" s="1"/>
  <c r="AG24" i="6"/>
  <c r="AG23" i="6"/>
  <c r="AG20" i="6"/>
  <c r="AJ20" i="6" s="1"/>
  <c r="AK20" i="6" s="1"/>
  <c r="AK19" i="6" s="1"/>
  <c r="AG60" i="6"/>
  <c r="AJ60" i="6" s="1"/>
  <c r="AG56" i="6"/>
  <c r="AJ56" i="6" s="1"/>
  <c r="AK56" i="6" s="1"/>
  <c r="AG33" i="6"/>
  <c r="AJ33" i="6" s="1"/>
  <c r="AK33" i="6" s="1"/>
  <c r="AG43" i="6"/>
  <c r="AJ43" i="6" s="1"/>
  <c r="AK43" i="6" s="1"/>
  <c r="AG66" i="6"/>
  <c r="AJ66" i="6" s="1"/>
  <c r="AG53" i="6"/>
  <c r="AJ53" i="6" s="1"/>
  <c r="AK53" i="6" s="1"/>
  <c r="AG38" i="6"/>
  <c r="AJ38" i="6" s="1"/>
  <c r="AK38" i="6" s="1"/>
  <c r="AG32" i="6"/>
  <c r="AJ32" i="6" s="1"/>
  <c r="AK32" i="6" s="1"/>
  <c r="AG55" i="6"/>
  <c r="AJ55" i="6" s="1"/>
  <c r="AK55" i="6" s="1"/>
  <c r="AG57" i="6"/>
  <c r="AJ57" i="6" s="1"/>
  <c r="AK57" i="6" s="1"/>
  <c r="AG46" i="6"/>
  <c r="AJ46" i="6" s="1"/>
  <c r="AK46" i="6" s="1"/>
  <c r="AG63" i="6"/>
  <c r="AJ63" i="6" s="1"/>
  <c r="AK63" i="6" s="1"/>
  <c r="AG51" i="6"/>
  <c r="AJ51" i="6" s="1"/>
  <c r="AK51" i="6" s="1"/>
  <c r="AG29" i="6"/>
  <c r="AJ29" i="6" s="1"/>
  <c r="AK29" i="6" s="1"/>
  <c r="AG22" i="6"/>
  <c r="AJ22" i="6" s="1"/>
  <c r="AK22" i="6" s="1"/>
  <c r="AG68" i="6"/>
  <c r="AJ68" i="6" s="1"/>
  <c r="AK68" i="6" s="1"/>
  <c r="AG26" i="6"/>
  <c r="AJ26" i="6" s="1"/>
  <c r="AK26" i="6" s="1"/>
  <c r="AK25" i="6" s="1"/>
  <c r="AG50" i="6"/>
  <c r="AJ50" i="6" s="1"/>
  <c r="AK50" i="6" s="1"/>
  <c r="AG48" i="6"/>
  <c r="AJ48" i="6" s="1"/>
  <c r="AK48" i="6" s="1"/>
  <c r="AG28" i="6"/>
  <c r="AJ28" i="6" s="1"/>
  <c r="AK28" i="6" s="1"/>
  <c r="AG42" i="6"/>
  <c r="AJ42" i="6" s="1"/>
  <c r="AK42" i="6" s="1"/>
  <c r="AK39" i="6" s="1"/>
  <c r="AG37" i="6"/>
  <c r="AJ37" i="6" s="1"/>
  <c r="AK37" i="6" s="1"/>
  <c r="AG31" i="6"/>
  <c r="AJ31" i="6" s="1"/>
  <c r="AK31" i="6" s="1"/>
  <c r="P26" i="6"/>
  <c r="P25" i="6" s="1"/>
  <c r="BP61" i="6"/>
  <c r="BS61" i="6" s="1"/>
  <c r="BT61" i="6" s="1"/>
  <c r="BP49" i="6"/>
  <c r="BS49" i="6" s="1"/>
  <c r="BT49" i="6" s="1"/>
  <c r="BP41" i="6"/>
  <c r="BS41" i="6" s="1"/>
  <c r="BT41" i="6" s="1"/>
  <c r="BP62" i="6"/>
  <c r="BS62" i="6" s="1"/>
  <c r="BT62" i="6" s="1"/>
  <c r="BP66" i="6"/>
  <c r="BS66" i="6" s="1"/>
  <c r="BP63" i="6"/>
  <c r="BS63" i="6" s="1"/>
  <c r="BT63" i="6" s="1"/>
  <c r="BP53" i="6"/>
  <c r="BS53" i="6" s="1"/>
  <c r="BT53" i="6" s="1"/>
  <c r="BP65" i="6"/>
  <c r="BS65" i="6" s="1"/>
  <c r="BT65" i="6" s="1"/>
  <c r="BP47" i="6"/>
  <c r="BS47" i="6" s="1"/>
  <c r="BP56" i="6"/>
  <c r="BS56" i="6" s="1"/>
  <c r="BT56" i="6" s="1"/>
  <c r="BP42" i="6"/>
  <c r="BS42" i="6" s="1"/>
  <c r="BT42" i="6" s="1"/>
  <c r="BP31" i="6"/>
  <c r="BS31" i="6" s="1"/>
  <c r="BT31" i="6" s="1"/>
  <c r="BP60" i="6"/>
  <c r="BS60" i="6" s="1"/>
  <c r="BT60" i="6" s="1"/>
  <c r="BP57" i="6"/>
  <c r="BS57" i="6" s="1"/>
  <c r="BT57" i="6" s="1"/>
  <c r="BP50" i="6"/>
  <c r="BS50" i="6" s="1"/>
  <c r="BT50" i="6" s="1"/>
  <c r="BP32" i="6"/>
  <c r="BS32" i="6" s="1"/>
  <c r="BT32" i="6" s="1"/>
  <c r="BP52" i="6"/>
  <c r="BS52" i="6" s="1"/>
  <c r="BT52" i="6" s="1"/>
  <c r="BP67" i="6"/>
  <c r="BS67" i="6" s="1"/>
  <c r="BT67" i="6" s="1"/>
  <c r="BP54" i="6"/>
  <c r="BS54" i="6" s="1"/>
  <c r="BT54" i="6" s="1"/>
  <c r="BP48" i="6"/>
  <c r="BS48" i="6" s="1"/>
  <c r="BT48" i="6" s="1"/>
  <c r="BP40" i="6"/>
  <c r="BS40" i="6" s="1"/>
  <c r="BT40" i="6" s="1"/>
  <c r="BP33" i="6"/>
  <c r="BS33" i="6" s="1"/>
  <c r="BT33" i="6" s="1"/>
  <c r="BP68" i="6"/>
  <c r="BS68" i="6" s="1"/>
  <c r="BT68" i="6" s="1"/>
  <c r="BP20" i="6"/>
  <c r="BS20" i="6" s="1"/>
  <c r="BP37" i="6"/>
  <c r="BS37" i="6" s="1"/>
  <c r="BT37" i="6" s="1"/>
  <c r="BP29" i="6"/>
  <c r="BS29" i="6" s="1"/>
  <c r="BT29" i="6" s="1"/>
  <c r="BP45" i="6"/>
  <c r="BS45" i="6" s="1"/>
  <c r="BT45" i="6" s="1"/>
  <c r="BP43" i="6"/>
  <c r="BS43" i="6" s="1"/>
  <c r="BT43" i="6" s="1"/>
  <c r="BP28" i="6"/>
  <c r="BS28" i="6" s="1"/>
  <c r="BT28" i="6" s="1"/>
  <c r="BP51" i="6"/>
  <c r="BS51" i="6" s="1"/>
  <c r="BT51" i="6" s="1"/>
  <c r="BP34" i="6"/>
  <c r="BS34" i="6" s="1"/>
  <c r="BT34" i="6" s="1"/>
  <c r="BP38" i="6"/>
  <c r="BS38" i="6" s="1"/>
  <c r="BT38" i="6" s="1"/>
  <c r="I31" i="6"/>
  <c r="BB32" i="6"/>
  <c r="BE32" i="6" s="1"/>
  <c r="BF32" i="6" s="1"/>
  <c r="AN54" i="6"/>
  <c r="AQ54" i="6" s="1"/>
  <c r="AR54" i="6" s="1"/>
  <c r="BB28" i="6"/>
  <c r="BE28" i="6" s="1"/>
  <c r="BF28" i="6" s="1"/>
  <c r="I38" i="6"/>
  <c r="AU41" i="6"/>
  <c r="AX41" i="6" s="1"/>
  <c r="AY41" i="6" s="1"/>
  <c r="BB57" i="6"/>
  <c r="BE57" i="6" s="1"/>
  <c r="BF57" i="6" s="1"/>
  <c r="BP24" i="6"/>
  <c r="BS24" i="6" s="1"/>
  <c r="BP26" i="6"/>
  <c r="BS26" i="6" s="1"/>
  <c r="BT26" i="6" s="1"/>
  <c r="BT25" i="6" s="1"/>
  <c r="AN20" i="6"/>
  <c r="AQ20" i="6" s="1"/>
  <c r="BB31" i="6"/>
  <c r="BE31" i="6" s="1"/>
  <c r="BF31" i="6" s="1"/>
  <c r="AN34" i="6"/>
  <c r="AQ34" i="6" s="1"/>
  <c r="AR34" i="6" s="1"/>
  <c r="V38" i="6"/>
  <c r="W38" i="6" s="1"/>
  <c r="BB52" i="6"/>
  <c r="BE52" i="6" s="1"/>
  <c r="BF52" i="6" s="1"/>
  <c r="BP55" i="6"/>
  <c r="BS55" i="6" s="1"/>
  <c r="BT55" i="6" s="1"/>
  <c r="AU61" i="6"/>
  <c r="AX61" i="6" s="1"/>
  <c r="AY61" i="6" s="1"/>
  <c r="AN62" i="6"/>
  <c r="AQ62" i="6" s="1"/>
  <c r="AR62" i="6" s="1"/>
  <c r="AU49" i="6"/>
  <c r="AX49" i="6" s="1"/>
  <c r="AY49" i="6" s="1"/>
  <c r="I42" i="6"/>
  <c r="M60" i="6"/>
  <c r="O60" i="6" s="1"/>
  <c r="P60" i="6" s="1"/>
  <c r="M61" i="6"/>
  <c r="O61" i="6" s="1"/>
  <c r="S29" i="6"/>
  <c r="V29" i="6" s="1"/>
  <c r="W29" i="6" s="1"/>
  <c r="I62" i="6"/>
  <c r="S26" i="6"/>
  <c r="V26" i="6" s="1"/>
  <c r="W26" i="6" s="1"/>
  <c r="W25" i="6" s="1"/>
  <c r="S30" i="6"/>
  <c r="V30" i="6" s="1"/>
  <c r="W30" i="6" s="1"/>
  <c r="M23" i="6"/>
  <c r="O23" i="6" s="1"/>
  <c r="P23" i="6" s="1"/>
  <c r="I41" i="6"/>
  <c r="C66" i="6"/>
  <c r="BM66" i="6" s="1"/>
  <c r="BM64" i="6" s="1"/>
  <c r="C47" i="6"/>
  <c r="W47" i="6" s="1"/>
  <c r="C24" i="6"/>
  <c r="W24" i="6" s="1"/>
  <c r="C20" i="6"/>
  <c r="C60" i="6"/>
  <c r="M24" i="6"/>
  <c r="O24" i="6" s="1"/>
  <c r="S61" i="6"/>
  <c r="V61" i="6" s="1"/>
  <c r="W61" i="6" s="1"/>
  <c r="S56" i="6"/>
  <c r="V56" i="6" s="1"/>
  <c r="W56" i="6" s="1"/>
  <c r="S62" i="6"/>
  <c r="V62" i="6" s="1"/>
  <c r="W62" i="6" s="1"/>
  <c r="S51" i="6"/>
  <c r="V51" i="6" s="1"/>
  <c r="W51" i="6" s="1"/>
  <c r="S43" i="6"/>
  <c r="V43" i="6" s="1"/>
  <c r="W43" i="6" s="1"/>
  <c r="S33" i="6"/>
  <c r="V33" i="6" s="1"/>
  <c r="W33" i="6" s="1"/>
  <c r="S31" i="6"/>
  <c r="V31" i="6" s="1"/>
  <c r="W31" i="6" s="1"/>
  <c r="S63" i="6"/>
  <c r="V63" i="6" s="1"/>
  <c r="W63" i="6" s="1"/>
  <c r="S67" i="6"/>
  <c r="V67" i="6" s="1"/>
  <c r="W67" i="6" s="1"/>
  <c r="S54" i="6"/>
  <c r="V54" i="6" s="1"/>
  <c r="W54" i="6" s="1"/>
  <c r="S45" i="6"/>
  <c r="V45" i="6" s="1"/>
  <c r="W45" i="6" s="1"/>
  <c r="S32" i="6"/>
  <c r="V32" i="6" s="1"/>
  <c r="W32" i="6" s="1"/>
  <c r="S49" i="6"/>
  <c r="V49" i="6" s="1"/>
  <c r="S41" i="6"/>
  <c r="V41" i="6" s="1"/>
  <c r="W41" i="6" s="1"/>
  <c r="S50" i="6"/>
  <c r="V50" i="6" s="1"/>
  <c r="W50" i="6" s="1"/>
  <c r="S57" i="6"/>
  <c r="V57" i="6" s="1"/>
  <c r="W57" i="6" s="1"/>
  <c r="S22" i="6"/>
  <c r="V22" i="6" s="1"/>
  <c r="W22" i="6" s="1"/>
  <c r="S52" i="6"/>
  <c r="V52" i="6" s="1"/>
  <c r="W52" i="6" s="1"/>
  <c r="S37" i="6"/>
  <c r="V37" i="6" s="1"/>
  <c r="W37" i="6" s="1"/>
  <c r="S65" i="6"/>
  <c r="V65" i="6" s="1"/>
  <c r="W65" i="6" s="1"/>
  <c r="S53" i="6"/>
  <c r="V53" i="6" s="1"/>
  <c r="W53" i="6" s="1"/>
  <c r="S68" i="6"/>
  <c r="V68" i="6" s="1"/>
  <c r="W68" i="6" s="1"/>
  <c r="S34" i="6"/>
  <c r="V34" i="6" s="1"/>
  <c r="W34" i="6" s="1"/>
  <c r="S55" i="6"/>
  <c r="V55" i="6" s="1"/>
  <c r="W55" i="6" s="1"/>
  <c r="S66" i="6"/>
  <c r="V66" i="6" s="1"/>
  <c r="W66" i="6" s="1"/>
  <c r="Z68" i="6"/>
  <c r="AC68" i="6" s="1"/>
  <c r="AD68" i="6" s="1"/>
  <c r="Z55" i="6"/>
  <c r="AC55" i="6" s="1"/>
  <c r="AD55" i="6" s="1"/>
  <c r="Z46" i="6"/>
  <c r="AC46" i="6" s="1"/>
  <c r="AD46" i="6" s="1"/>
  <c r="Z50" i="6"/>
  <c r="AC50" i="6" s="1"/>
  <c r="AD50" i="6" s="1"/>
  <c r="Z42" i="6"/>
  <c r="AC42" i="6" s="1"/>
  <c r="AD42" i="6" s="1"/>
  <c r="Z32" i="6"/>
  <c r="AC32" i="6" s="1"/>
  <c r="AD32" i="6" s="1"/>
  <c r="Z66" i="6"/>
  <c r="AC66" i="6" s="1"/>
  <c r="Z53" i="6"/>
  <c r="AC53" i="6" s="1"/>
  <c r="AD53" i="6" s="1"/>
  <c r="Z48" i="6"/>
  <c r="AC48" i="6" s="1"/>
  <c r="AD48" i="6" s="1"/>
  <c r="Z40" i="6"/>
  <c r="AC40" i="6" s="1"/>
  <c r="AD40" i="6" s="1"/>
  <c r="Z52" i="6"/>
  <c r="AC52" i="6" s="1"/>
  <c r="AD52" i="6" s="1"/>
  <c r="Z45" i="6"/>
  <c r="AC45" i="6" s="1"/>
  <c r="AD45" i="6" s="1"/>
  <c r="Z28" i="6"/>
  <c r="AC28" i="6" s="1"/>
  <c r="AD28" i="6" s="1"/>
  <c r="Z65" i="6"/>
  <c r="AC65" i="6" s="1"/>
  <c r="AD65" i="6" s="1"/>
  <c r="Z62" i="6"/>
  <c r="AC62" i="6" s="1"/>
  <c r="AD62" i="6" s="1"/>
  <c r="Z26" i="6"/>
  <c r="AC26" i="6" s="1"/>
  <c r="AD26" i="6" s="1"/>
  <c r="AD25" i="6" s="1"/>
  <c r="Z67" i="6"/>
  <c r="AC67" i="6" s="1"/>
  <c r="AD67" i="6" s="1"/>
  <c r="Z61" i="6"/>
  <c r="AC61" i="6" s="1"/>
  <c r="AD61" i="6" s="1"/>
  <c r="Z54" i="6"/>
  <c r="AC54" i="6" s="1"/>
  <c r="AD54" i="6" s="1"/>
  <c r="Z47" i="6"/>
  <c r="AC47" i="6" s="1"/>
  <c r="Z41" i="6"/>
  <c r="AC41" i="6" s="1"/>
  <c r="AD41" i="6" s="1"/>
  <c r="Z43" i="6"/>
  <c r="AC43" i="6" s="1"/>
  <c r="AD43" i="6" s="1"/>
  <c r="Z20" i="6"/>
  <c r="AC20" i="6" s="1"/>
  <c r="Z57" i="6"/>
  <c r="AC57" i="6" s="1"/>
  <c r="AD57" i="6" s="1"/>
  <c r="S23" i="6"/>
  <c r="V23" i="6" s="1"/>
  <c r="W23" i="6" s="1"/>
  <c r="S28" i="6"/>
  <c r="V28" i="6" s="1"/>
  <c r="Z30" i="6"/>
  <c r="AC30" i="6" s="1"/>
  <c r="AD30" i="6" s="1"/>
  <c r="I33" i="6"/>
  <c r="BW35" i="6"/>
  <c r="Z37" i="6"/>
  <c r="AC37" i="6" s="1"/>
  <c r="AD37" i="6" s="1"/>
  <c r="AD36" i="6" s="1"/>
  <c r="Z49" i="6"/>
  <c r="AC49" i="6" s="1"/>
  <c r="AD49" i="6" s="1"/>
  <c r="I65" i="6"/>
  <c r="I63" i="6"/>
  <c r="L57" i="6"/>
  <c r="O57" i="6" s="1"/>
  <c r="P57" i="6" s="1"/>
  <c r="L52" i="6"/>
  <c r="O52" i="6" s="1"/>
  <c r="P52" i="6" s="1"/>
  <c r="L34" i="6"/>
  <c r="O34" i="6" s="1"/>
  <c r="P34" i="6" s="1"/>
  <c r="L65" i="6"/>
  <c r="O65" i="6" s="1"/>
  <c r="P65" i="6" s="1"/>
  <c r="L47" i="6"/>
  <c r="O47" i="6" s="1"/>
  <c r="L37" i="6"/>
  <c r="O37" i="6" s="1"/>
  <c r="P37" i="6" s="1"/>
  <c r="P36" i="6" s="1"/>
  <c r="L68" i="6"/>
  <c r="O68" i="6" s="1"/>
  <c r="P68" i="6" s="1"/>
  <c r="L63" i="6"/>
  <c r="O63" i="6" s="1"/>
  <c r="P63" i="6" s="1"/>
  <c r="L55" i="6"/>
  <c r="O55" i="6" s="1"/>
  <c r="P55" i="6" s="1"/>
  <c r="L46" i="6"/>
  <c r="O46" i="6" s="1"/>
  <c r="P46" i="6" s="1"/>
  <c r="L31" i="6"/>
  <c r="O31" i="6" s="1"/>
  <c r="P31" i="6" s="1"/>
  <c r="L50" i="6"/>
  <c r="O50" i="6" s="1"/>
  <c r="P50" i="6" s="1"/>
  <c r="L42" i="6"/>
  <c r="O42" i="6" s="1"/>
  <c r="P42" i="6" s="1"/>
  <c r="L40" i="6"/>
  <c r="O40" i="6" s="1"/>
  <c r="P40" i="6" s="1"/>
  <c r="P39" i="6" s="1"/>
  <c r="L48" i="6"/>
  <c r="O48" i="6" s="1"/>
  <c r="P48" i="6" s="1"/>
  <c r="L38" i="6"/>
  <c r="O38" i="6" s="1"/>
  <c r="P38" i="6" s="1"/>
  <c r="L29" i="6"/>
  <c r="O29" i="6" s="1"/>
  <c r="P29" i="6" s="1"/>
  <c r="L30" i="6"/>
  <c r="O30" i="6" s="1"/>
  <c r="P30" i="6" s="1"/>
  <c r="L67" i="6"/>
  <c r="O67" i="6" s="1"/>
  <c r="P67" i="6" s="1"/>
  <c r="L54" i="6"/>
  <c r="O54" i="6" s="1"/>
  <c r="P54" i="6" s="1"/>
  <c r="L22" i="6"/>
  <c r="O22" i="6" s="1"/>
  <c r="P22" i="6" s="1"/>
  <c r="BL31" i="6"/>
  <c r="BM31" i="6" s="1"/>
  <c r="L33" i="6"/>
  <c r="O33" i="6" s="1"/>
  <c r="P33" i="6" s="1"/>
  <c r="BI50" i="6"/>
  <c r="BL50" i="6" s="1"/>
  <c r="BM50" i="6" s="1"/>
  <c r="BI42" i="6"/>
  <c r="BL42" i="6" s="1"/>
  <c r="BM42" i="6" s="1"/>
  <c r="BI67" i="6"/>
  <c r="BL67" i="6" s="1"/>
  <c r="BM67" i="6" s="1"/>
  <c r="BI54" i="6"/>
  <c r="BL54" i="6" s="1"/>
  <c r="BM54" i="6" s="1"/>
  <c r="BI45" i="6"/>
  <c r="BL45" i="6" s="1"/>
  <c r="BM45" i="6" s="1"/>
  <c r="BI37" i="6"/>
  <c r="BL37" i="6" s="1"/>
  <c r="BM37" i="6" s="1"/>
  <c r="BI63" i="6"/>
  <c r="BL63" i="6" s="1"/>
  <c r="BM63" i="6" s="1"/>
  <c r="BI48" i="6"/>
  <c r="BL48" i="6" s="1"/>
  <c r="BM48" i="6" s="1"/>
  <c r="BI40" i="6"/>
  <c r="BL40" i="6" s="1"/>
  <c r="BM40" i="6" s="1"/>
  <c r="BM39" i="6" s="1"/>
  <c r="BI57" i="6"/>
  <c r="BL57" i="6" s="1"/>
  <c r="BM57" i="6" s="1"/>
  <c r="BI38" i="6"/>
  <c r="BL38" i="6" s="1"/>
  <c r="BM38" i="6" s="1"/>
  <c r="BI47" i="6"/>
  <c r="BL47" i="6" s="1"/>
  <c r="E52" i="6"/>
  <c r="H52" i="6" s="1"/>
  <c r="I52" i="6" s="1"/>
  <c r="BI28" i="6"/>
  <c r="BL28" i="6" s="1"/>
  <c r="BM28" i="6" s="1"/>
  <c r="BI30" i="6"/>
  <c r="BL30" i="6" s="1"/>
  <c r="BM30" i="6" s="1"/>
  <c r="BI60" i="6"/>
  <c r="BL60" i="6" s="1"/>
  <c r="E23" i="6"/>
  <c r="H23" i="6" s="1"/>
  <c r="E24" i="6"/>
  <c r="H24" i="6" s="1"/>
  <c r="BI29" i="6"/>
  <c r="BL29" i="6" s="1"/>
  <c r="BM29" i="6" s="1"/>
  <c r="E34" i="6"/>
  <c r="H34" i="6" s="1"/>
  <c r="E55" i="6"/>
  <c r="H55" i="6" s="1"/>
  <c r="I55" i="6" s="1"/>
  <c r="BI55" i="6"/>
  <c r="BL55" i="6" s="1"/>
  <c r="BM55" i="6" s="1"/>
  <c r="E68" i="6"/>
  <c r="H68" i="6" s="1"/>
  <c r="I68" i="6" s="1"/>
  <c r="BI68" i="6"/>
  <c r="BL68" i="6" s="1"/>
  <c r="BM68" i="6" s="1"/>
  <c r="BI61" i="6"/>
  <c r="BL61" i="6" s="1"/>
  <c r="BM61" i="6" s="1"/>
  <c r="E66" i="6"/>
  <c r="H66" i="6" s="1"/>
  <c r="E53" i="6"/>
  <c r="H53" i="6" s="1"/>
  <c r="I53" i="6" s="1"/>
  <c r="E48" i="6"/>
  <c r="H48" i="6" s="1"/>
  <c r="I48" i="6" s="1"/>
  <c r="E40" i="6"/>
  <c r="H40" i="6" s="1"/>
  <c r="E32" i="6"/>
  <c r="H32" i="6" s="1"/>
  <c r="E56" i="6"/>
  <c r="H56" i="6" s="1"/>
  <c r="I56" i="6" s="1"/>
  <c r="E37" i="6"/>
  <c r="H37" i="6" s="1"/>
  <c r="E60" i="6"/>
  <c r="H60" i="6" s="1"/>
  <c r="E51" i="6"/>
  <c r="H51" i="6" s="1"/>
  <c r="I51" i="6" s="1"/>
  <c r="E43" i="6"/>
  <c r="H43" i="6" s="1"/>
  <c r="BI26" i="6"/>
  <c r="BL26" i="6" s="1"/>
  <c r="BM26" i="6" s="1"/>
  <c r="BM25" i="6" s="1"/>
  <c r="E46" i="6"/>
  <c r="H46" i="6" s="1"/>
  <c r="I46" i="6" s="1"/>
  <c r="BI46" i="6"/>
  <c r="BL46" i="6" s="1"/>
  <c r="BM46" i="6" s="1"/>
  <c r="BI62" i="6"/>
  <c r="BL62" i="6" s="1"/>
  <c r="BM62" i="6" s="1"/>
  <c r="AG19" i="2"/>
  <c r="AG31" i="2"/>
  <c r="AC23" i="2"/>
  <c r="AD23" i="2" s="1"/>
  <c r="AG40" i="2"/>
  <c r="AG56" i="2"/>
  <c r="AG35" i="2"/>
  <c r="AG52" i="2"/>
  <c r="AG53" i="2"/>
  <c r="AG54" i="2"/>
  <c r="AG39" i="2"/>
  <c r="AG57" i="2"/>
  <c r="AG42" i="2"/>
  <c r="AG58" i="2"/>
  <c r="O48" i="2"/>
  <c r="P48" i="2" s="1"/>
  <c r="AG59" i="2"/>
  <c r="AG33" i="2"/>
  <c r="AG34" i="2"/>
  <c r="AG51" i="2"/>
  <c r="AG36" i="2"/>
  <c r="AG37" i="2"/>
  <c r="AG38" i="2"/>
  <c r="AG55" i="2"/>
  <c r="AG41" i="2"/>
  <c r="H16" i="2"/>
  <c r="H26" i="2"/>
  <c r="O13" i="2"/>
  <c r="O24" i="2"/>
  <c r="P24" i="2" s="1"/>
  <c r="V18" i="2"/>
  <c r="W18" i="2" s="1"/>
  <c r="V29" i="2"/>
  <c r="W29" i="2" s="1"/>
  <c r="AC16" i="2"/>
  <c r="AD16" i="2" s="1"/>
  <c r="AG60" i="2"/>
  <c r="AC18" i="2"/>
  <c r="AD18" i="2" s="1"/>
  <c r="AC29" i="2"/>
  <c r="AD29" i="2" s="1"/>
  <c r="H29" i="2"/>
  <c r="H44" i="2"/>
  <c r="V46" i="2"/>
  <c r="W46" i="2" s="1"/>
  <c r="V48" i="2"/>
  <c r="W48" i="2" s="1"/>
  <c r="AC46" i="2"/>
  <c r="AD46" i="2" s="1"/>
  <c r="O46" i="2"/>
  <c r="P46" i="2" s="1"/>
  <c r="H47" i="2"/>
  <c r="AC28" i="2"/>
  <c r="AD28" i="2" s="1"/>
  <c r="H17" i="2"/>
  <c r="O22" i="2"/>
  <c r="P22" i="2" s="1"/>
  <c r="P27" i="2"/>
  <c r="AC47" i="2"/>
  <c r="AD47" i="2" s="1"/>
  <c r="P49" i="2"/>
  <c r="O47" i="2"/>
  <c r="P47" i="2" s="1"/>
  <c r="AC22" i="2"/>
  <c r="AD22" i="2" s="1"/>
  <c r="H18" i="2"/>
  <c r="V19" i="2"/>
  <c r="V44" i="2"/>
  <c r="AC17" i="2"/>
  <c r="AD17" i="2" s="1"/>
  <c r="J11" i="4"/>
  <c r="C3" i="5"/>
  <c r="G10" i="4"/>
  <c r="F12" i="4"/>
  <c r="F13" i="4"/>
  <c r="V45" i="2"/>
  <c r="W45" i="2" s="1"/>
  <c r="V17" i="2"/>
  <c r="W17" i="2" s="1"/>
  <c r="V47" i="2"/>
  <c r="W47" i="2" s="1"/>
  <c r="V13" i="2"/>
  <c r="V16" i="2"/>
  <c r="W16" i="2" s="1"/>
  <c r="V26" i="2"/>
  <c r="W26" i="2" s="1"/>
  <c r="V24" i="2"/>
  <c r="W24" i="2" s="1"/>
  <c r="W27" i="2"/>
  <c r="AD49" i="2"/>
  <c r="W49" i="2"/>
  <c r="P16" i="2"/>
  <c r="P47" i="6" l="1"/>
  <c r="AJ24" i="6"/>
  <c r="AK24" i="6" s="1"/>
  <c r="W39" i="6"/>
  <c r="AY60" i="6"/>
  <c r="AY59" i="6" s="1"/>
  <c r="AY24" i="6"/>
  <c r="BM24" i="6"/>
  <c r="BM21" i="6" s="1"/>
  <c r="AJ23" i="6"/>
  <c r="AK23" i="6" s="1"/>
  <c r="AK47" i="6"/>
  <c r="P66" i="6"/>
  <c r="P64" i="6" s="1"/>
  <c r="I47" i="6"/>
  <c r="I44" i="6" s="1"/>
  <c r="P24" i="6"/>
  <c r="P21" i="6" s="1"/>
  <c r="BF47" i="6"/>
  <c r="BF44" i="6" s="1"/>
  <c r="AD39" i="6"/>
  <c r="AD20" i="7"/>
  <c r="AD62" i="7" s="1"/>
  <c r="AG22" i="7"/>
  <c r="I39" i="7"/>
  <c r="AG39" i="7"/>
  <c r="I30" i="7"/>
  <c r="AG23" i="7"/>
  <c r="I49" i="7"/>
  <c r="I15" i="7"/>
  <c r="I20" i="7"/>
  <c r="I43" i="7"/>
  <c r="AG19" i="7"/>
  <c r="AK36" i="6"/>
  <c r="P44" i="6"/>
  <c r="P27" i="6"/>
  <c r="W60" i="6"/>
  <c r="BM20" i="6"/>
  <c r="BM19" i="6" s="1"/>
  <c r="BT59" i="6"/>
  <c r="W59" i="6"/>
  <c r="BT36" i="6"/>
  <c r="BF27" i="6"/>
  <c r="I27" i="7"/>
  <c r="P62" i="7"/>
  <c r="W62" i="7"/>
  <c r="P61" i="6"/>
  <c r="P59" i="6" s="1"/>
  <c r="BW61" i="6"/>
  <c r="BW67" i="6"/>
  <c r="W49" i="6"/>
  <c r="W44" i="6" s="1"/>
  <c r="BW49" i="6"/>
  <c r="BW45" i="6"/>
  <c r="AR27" i="6"/>
  <c r="BW26" i="6"/>
  <c r="BW68" i="6"/>
  <c r="BW33" i="6"/>
  <c r="BW50" i="6"/>
  <c r="BF60" i="6"/>
  <c r="BF59" i="6" s="1"/>
  <c r="BW43" i="6"/>
  <c r="I43" i="6"/>
  <c r="BW55" i="6"/>
  <c r="AD27" i="6"/>
  <c r="BT47" i="6"/>
  <c r="BT44" i="6" s="1"/>
  <c r="BF36" i="6"/>
  <c r="BW30" i="6"/>
  <c r="BM36" i="6"/>
  <c r="W28" i="6"/>
  <c r="W27" i="6" s="1"/>
  <c r="BW28" i="6"/>
  <c r="BW42" i="6"/>
  <c r="I20" i="6"/>
  <c r="I19" i="6" s="1"/>
  <c r="AD24" i="6"/>
  <c r="AD21" i="6" s="1"/>
  <c r="I60" i="6"/>
  <c r="I59" i="6" s="1"/>
  <c r="BW60" i="6"/>
  <c r="BW63" i="6"/>
  <c r="AR20" i="6"/>
  <c r="AR19" i="6" s="1"/>
  <c r="BW54" i="6"/>
  <c r="P20" i="6"/>
  <c r="P19" i="6" s="1"/>
  <c r="BW37" i="6"/>
  <c r="I37" i="6"/>
  <c r="I36" i="6" s="1"/>
  <c r="I24" i="6"/>
  <c r="BW24" i="6"/>
  <c r="AD60" i="6"/>
  <c r="AD59" i="6" s="1"/>
  <c r="BF20" i="6"/>
  <c r="BF19" i="6" s="1"/>
  <c r="AY27" i="6"/>
  <c r="AY66" i="6"/>
  <c r="AY64" i="6" s="1"/>
  <c r="BW20" i="6"/>
  <c r="I23" i="6"/>
  <c r="BW23" i="6"/>
  <c r="AD20" i="6"/>
  <c r="AD19" i="6" s="1"/>
  <c r="W64" i="6"/>
  <c r="AK27" i="6"/>
  <c r="BW32" i="6"/>
  <c r="I32" i="6"/>
  <c r="AK66" i="6"/>
  <c r="AK64" i="6" s="1"/>
  <c r="BF24" i="6"/>
  <c r="BF21" i="6" s="1"/>
  <c r="BW40" i="6"/>
  <c r="I40" i="6"/>
  <c r="BW65" i="6"/>
  <c r="AD66" i="6"/>
  <c r="AD64" i="6" s="1"/>
  <c r="W20" i="6"/>
  <c r="W19" i="6" s="1"/>
  <c r="BT24" i="6"/>
  <c r="BT21" i="6" s="1"/>
  <c r="AY39" i="6"/>
  <c r="AR36" i="6"/>
  <c r="BW29" i="6"/>
  <c r="BW38" i="6"/>
  <c r="BW46" i="6"/>
  <c r="BW47" i="6"/>
  <c r="BW51" i="6"/>
  <c r="BT39" i="6"/>
  <c r="BW56" i="6"/>
  <c r="AR60" i="6"/>
  <c r="AR59" i="6" s="1"/>
  <c r="BW41" i="6"/>
  <c r="BW48" i="6"/>
  <c r="BM27" i="6"/>
  <c r="AD47" i="6"/>
  <c r="AD44" i="6" s="1"/>
  <c r="W21" i="6"/>
  <c r="AY21" i="6"/>
  <c r="BW34" i="6"/>
  <c r="I34" i="6"/>
  <c r="AR39" i="6"/>
  <c r="BW31" i="6"/>
  <c r="BT66" i="6"/>
  <c r="BT64" i="6" s="1"/>
  <c r="BM60" i="6"/>
  <c r="BM59" i="6" s="1"/>
  <c r="W36" i="6"/>
  <c r="BW53" i="6"/>
  <c r="BW52" i="6"/>
  <c r="BW57" i="6"/>
  <c r="BW62" i="6"/>
  <c r="BT27" i="6"/>
  <c r="AK44" i="6"/>
  <c r="AR66" i="6"/>
  <c r="AR64" i="6" s="1"/>
  <c r="BT20" i="6"/>
  <c r="BT19" i="6" s="1"/>
  <c r="AR24" i="6"/>
  <c r="AR21" i="6" s="1"/>
  <c r="I66" i="6"/>
  <c r="I64" i="6" s="1"/>
  <c r="BW66" i="6"/>
  <c r="BM47" i="6"/>
  <c r="BM44" i="6" s="1"/>
  <c r="AK21" i="6"/>
  <c r="AK60" i="6"/>
  <c r="AK59" i="6" s="1"/>
  <c r="BF64" i="6"/>
  <c r="BF39" i="6"/>
  <c r="AY36" i="6"/>
  <c r="AY47" i="6"/>
  <c r="AY44" i="6" s="1"/>
  <c r="AR47" i="6"/>
  <c r="AR44" i="6" s="1"/>
  <c r="BW22" i="6"/>
  <c r="I26" i="2"/>
  <c r="AG26" i="2"/>
  <c r="I16" i="2"/>
  <c r="AG16" i="2"/>
  <c r="I18" i="2"/>
  <c r="AG18" i="2"/>
  <c r="AG44" i="2"/>
  <c r="I29" i="2"/>
  <c r="AG29" i="2"/>
  <c r="AG45" i="2"/>
  <c r="AG24" i="2"/>
  <c r="I17" i="2"/>
  <c r="AG17" i="2"/>
  <c r="AG28" i="2"/>
  <c r="AG23" i="2"/>
  <c r="I47" i="2"/>
  <c r="AG47" i="2"/>
  <c r="AG22" i="2"/>
  <c r="AD27" i="2"/>
  <c r="C2" i="5"/>
  <c r="K18" i="4"/>
  <c r="G13" i="4"/>
  <c r="D12" i="4"/>
  <c r="G12" i="4"/>
  <c r="D13" i="4"/>
  <c r="C15" i="4" s="1"/>
  <c r="I39" i="6" l="1"/>
  <c r="D6" i="7"/>
  <c r="AD64" i="7"/>
  <c r="AD63" i="7"/>
  <c r="AD65" i="7"/>
  <c r="AD66" i="7" s="1"/>
  <c r="I62" i="7"/>
  <c r="Q12" i="7" s="1"/>
  <c r="I21" i="6"/>
  <c r="I27" i="6"/>
  <c r="I69" i="6" s="1"/>
  <c r="J21" i="6" s="1"/>
  <c r="W63" i="7"/>
  <c r="W65" i="7"/>
  <c r="W66" i="7" s="1"/>
  <c r="D5" i="7"/>
  <c r="W64" i="7"/>
  <c r="P64" i="7"/>
  <c r="P67" i="7"/>
  <c r="D4" i="7"/>
  <c r="P63" i="7"/>
  <c r="P65" i="7"/>
  <c r="P66" i="7" s="1"/>
  <c r="AD69" i="6"/>
  <c r="AE64" i="6" s="1"/>
  <c r="BM69" i="6"/>
  <c r="BF69" i="6"/>
  <c r="BG21" i="6" s="1"/>
  <c r="AY69" i="6"/>
  <c r="AZ36" i="6" s="1"/>
  <c r="P69" i="6"/>
  <c r="Q19" i="6" s="1"/>
  <c r="W69" i="6"/>
  <c r="X44" i="6" s="1"/>
  <c r="AR69" i="6"/>
  <c r="AS39" i="6" s="1"/>
  <c r="BT69" i="6"/>
  <c r="BU21" i="6" s="1"/>
  <c r="AK69" i="6"/>
  <c r="AL64" i="6" s="1"/>
  <c r="E12" i="4"/>
  <c r="C4" i="5"/>
  <c r="C17" i="5"/>
  <c r="C15" i="5"/>
  <c r="C5" i="5"/>
  <c r="C58" i="5" s="1"/>
  <c r="C59" i="5" s="1"/>
  <c r="C16" i="5"/>
  <c r="E13" i="4"/>
  <c r="C18" i="4" s="1"/>
  <c r="C19" i="4" s="1"/>
  <c r="Z9" i="2"/>
  <c r="S9" i="2"/>
  <c r="L9" i="2"/>
  <c r="F48" i="2"/>
  <c r="F46" i="2"/>
  <c r="H46" i="2" s="1"/>
  <c r="C44" i="2"/>
  <c r="C32" i="2"/>
  <c r="C21" i="2"/>
  <c r="C19" i="2"/>
  <c r="C13" i="2"/>
  <c r="BS14" i="1"/>
  <c r="BL14" i="1"/>
  <c r="BE14" i="1"/>
  <c r="AX14" i="1"/>
  <c r="AQ14" i="1"/>
  <c r="AJ14" i="1"/>
  <c r="AC14" i="1"/>
  <c r="V14" i="1"/>
  <c r="BQ16" i="1"/>
  <c r="BJ16" i="1"/>
  <c r="BC16" i="1"/>
  <c r="AV16" i="1"/>
  <c r="AO16" i="1"/>
  <c r="AH16" i="1"/>
  <c r="AH23" i="1" s="1"/>
  <c r="AA16" i="1"/>
  <c r="T16" i="1"/>
  <c r="M16" i="1"/>
  <c r="M24" i="1" s="1"/>
  <c r="AH38" i="1"/>
  <c r="AH37" i="1"/>
  <c r="AH35" i="1"/>
  <c r="AH32" i="1"/>
  <c r="AH31" i="1"/>
  <c r="AH30" i="1"/>
  <c r="AH29" i="1"/>
  <c r="AH28" i="1"/>
  <c r="O14" i="1"/>
  <c r="L43" i="1" s="1"/>
  <c r="M38" i="1"/>
  <c r="M37" i="1"/>
  <c r="M35" i="1"/>
  <c r="M32" i="1"/>
  <c r="M31" i="1"/>
  <c r="M30" i="1"/>
  <c r="M29" i="1"/>
  <c r="M28" i="1"/>
  <c r="J6" i="1"/>
  <c r="C65" i="1" s="1"/>
  <c r="C7" i="2"/>
  <c r="AD67" i="7" l="1"/>
  <c r="E6" i="7"/>
  <c r="F6" i="7" s="1"/>
  <c r="W67" i="7"/>
  <c r="AE43" i="7"/>
  <c r="X43" i="7"/>
  <c r="J43" i="7"/>
  <c r="AE49" i="7"/>
  <c r="J15" i="7"/>
  <c r="Q49" i="7"/>
  <c r="J20" i="7"/>
  <c r="Q27" i="7"/>
  <c r="X27" i="7"/>
  <c r="Q43" i="7"/>
  <c r="Q15" i="7"/>
  <c r="X49" i="7"/>
  <c r="AE12" i="7"/>
  <c r="AE30" i="7"/>
  <c r="X12" i="7"/>
  <c r="X30" i="7"/>
  <c r="AE27" i="7"/>
  <c r="AE15" i="7"/>
  <c r="J30" i="7"/>
  <c r="D3" i="7"/>
  <c r="C63" i="7"/>
  <c r="Q20" i="7"/>
  <c r="I63" i="7"/>
  <c r="AE20" i="7"/>
  <c r="J49" i="7"/>
  <c r="I64" i="7"/>
  <c r="J12" i="7"/>
  <c r="J27" i="7"/>
  <c r="X15" i="7"/>
  <c r="Q30" i="7"/>
  <c r="I65" i="7"/>
  <c r="I66" i="7" s="1"/>
  <c r="X20" i="7"/>
  <c r="AL44" i="6"/>
  <c r="AE59" i="6"/>
  <c r="Q21" i="6"/>
  <c r="Q64" i="6"/>
  <c r="X64" i="6"/>
  <c r="BG59" i="6"/>
  <c r="AE44" i="6"/>
  <c r="BG64" i="6"/>
  <c r="BG39" i="6"/>
  <c r="J59" i="6"/>
  <c r="BG44" i="6"/>
  <c r="BG36" i="6"/>
  <c r="J44" i="6"/>
  <c r="E5" i="7"/>
  <c r="F5" i="7" s="1"/>
  <c r="E4" i="7"/>
  <c r="F4" i="7"/>
  <c r="BM70" i="6"/>
  <c r="BM71" i="6"/>
  <c r="BM72" i="6"/>
  <c r="BM73" i="6" s="1"/>
  <c r="D11" i="6"/>
  <c r="BN64" i="6"/>
  <c r="BN25" i="6"/>
  <c r="BN39" i="6"/>
  <c r="BN19" i="6"/>
  <c r="BN21" i="6"/>
  <c r="AS19" i="6"/>
  <c r="BU39" i="6"/>
  <c r="BU44" i="6"/>
  <c r="BN44" i="6"/>
  <c r="BN36" i="6"/>
  <c r="AZ21" i="6"/>
  <c r="BU64" i="6"/>
  <c r="AZ39" i="6"/>
  <c r="AS64" i="6"/>
  <c r="AZ64" i="6"/>
  <c r="BT70" i="6"/>
  <c r="BT72" i="6"/>
  <c r="BT73" i="6" s="1"/>
  <c r="D12" i="6"/>
  <c r="BT71" i="6"/>
  <c r="BU59" i="6"/>
  <c r="BU25" i="6"/>
  <c r="BU36" i="6"/>
  <c r="AS21" i="6"/>
  <c r="BU19" i="6"/>
  <c r="J19" i="6"/>
  <c r="J27" i="6"/>
  <c r="AS59" i="6"/>
  <c r="AS36" i="6"/>
  <c r="AD70" i="6"/>
  <c r="AD72" i="6"/>
  <c r="AD73" i="6" s="1"/>
  <c r="D6" i="6"/>
  <c r="AD71" i="6"/>
  <c r="AE25" i="6"/>
  <c r="AE36" i="6"/>
  <c r="AE39" i="6"/>
  <c r="AY71" i="6"/>
  <c r="AY72" i="6"/>
  <c r="AY73" i="6" s="1"/>
  <c r="D9" i="6"/>
  <c r="AY70" i="6"/>
  <c r="AZ25" i="6"/>
  <c r="AZ59" i="6"/>
  <c r="AZ19" i="6"/>
  <c r="W72" i="6"/>
  <c r="W73" i="6" s="1"/>
  <c r="W70" i="6"/>
  <c r="D5" i="6"/>
  <c r="W71" i="6"/>
  <c r="X59" i="6"/>
  <c r="X39" i="6"/>
  <c r="X25" i="6"/>
  <c r="AZ44" i="6"/>
  <c r="AL59" i="6"/>
  <c r="X27" i="6"/>
  <c r="AL21" i="6"/>
  <c r="AZ27" i="6"/>
  <c r="AE21" i="6"/>
  <c r="AE19" i="6"/>
  <c r="AK70" i="6"/>
  <c r="AK72" i="6"/>
  <c r="AK73" i="6" s="1"/>
  <c r="AK71" i="6"/>
  <c r="D7" i="6"/>
  <c r="AL25" i="6"/>
  <c r="AL19" i="6"/>
  <c r="AL39" i="6"/>
  <c r="AL36" i="6"/>
  <c r="BU27" i="6"/>
  <c r="X19" i="6"/>
  <c r="P72" i="6"/>
  <c r="P73" i="6" s="1"/>
  <c r="P70" i="6"/>
  <c r="D4" i="6"/>
  <c r="P71" i="6"/>
  <c r="P74" i="6" s="1"/>
  <c r="Q25" i="6"/>
  <c r="Q39" i="6"/>
  <c r="Q44" i="6"/>
  <c r="Q27" i="6"/>
  <c r="Q36" i="6"/>
  <c r="AE27" i="6"/>
  <c r="AL27" i="6"/>
  <c r="BG19" i="6"/>
  <c r="AR71" i="6"/>
  <c r="AR70" i="6"/>
  <c r="AR72" i="6"/>
  <c r="AR73" i="6" s="1"/>
  <c r="D8" i="6"/>
  <c r="AS25" i="6"/>
  <c r="AS27" i="6"/>
  <c r="X21" i="6"/>
  <c r="X36" i="6"/>
  <c r="BN27" i="6"/>
  <c r="I72" i="6"/>
  <c r="I73" i="6" s="1"/>
  <c r="I70" i="6"/>
  <c r="D3" i="6"/>
  <c r="C70" i="6"/>
  <c r="I71" i="6"/>
  <c r="J25" i="6"/>
  <c r="J36" i="6"/>
  <c r="J64" i="6"/>
  <c r="J39" i="6"/>
  <c r="BN59" i="6"/>
  <c r="BF70" i="6"/>
  <c r="BF71" i="6"/>
  <c r="BF72" i="6"/>
  <c r="BF73" i="6" s="1"/>
  <c r="D10" i="6"/>
  <c r="BG25" i="6"/>
  <c r="BG27" i="6"/>
  <c r="Q59" i="6"/>
  <c r="AS44" i="6"/>
  <c r="I46" i="2"/>
  <c r="AG46" i="2"/>
  <c r="P13" i="2"/>
  <c r="P12" i="2" s="1"/>
  <c r="AD13" i="2"/>
  <c r="AD12" i="2" s="1"/>
  <c r="W13" i="2"/>
  <c r="W12" i="2" s="1"/>
  <c r="AD44" i="2"/>
  <c r="AD43" i="2" s="1"/>
  <c r="I44" i="2"/>
  <c r="P44" i="2"/>
  <c r="P43" i="2" s="1"/>
  <c r="W44" i="2"/>
  <c r="W43" i="2" s="1"/>
  <c r="P19" i="2"/>
  <c r="P15" i="2" s="1"/>
  <c r="I19" i="2"/>
  <c r="AD19" i="2"/>
  <c r="AD15" i="2" s="1"/>
  <c r="W19" i="2"/>
  <c r="W15" i="2" s="1"/>
  <c r="P21" i="2"/>
  <c r="P20" i="2" s="1"/>
  <c r="I21" i="2"/>
  <c r="W21" i="2"/>
  <c r="W20" i="2" s="1"/>
  <c r="AD21" i="2"/>
  <c r="AD20" i="2" s="1"/>
  <c r="W32" i="2"/>
  <c r="W30" i="2" s="1"/>
  <c r="I32" i="2"/>
  <c r="P32" i="2"/>
  <c r="P30" i="2" s="1"/>
  <c r="AD32" i="2"/>
  <c r="AD30" i="2" s="1"/>
  <c r="M59" i="1"/>
  <c r="AH24" i="1"/>
  <c r="E26" i="5"/>
  <c r="E27" i="5"/>
  <c r="E28" i="5"/>
  <c r="H2" i="5"/>
  <c r="C38" i="5"/>
  <c r="C39" i="5"/>
  <c r="C40" i="5"/>
  <c r="C52" i="5"/>
  <c r="C53" i="5" s="1"/>
  <c r="C18" i="5"/>
  <c r="C26" i="5"/>
  <c r="C28" i="5"/>
  <c r="C27" i="5"/>
  <c r="AH60" i="1"/>
  <c r="AH20" i="1"/>
  <c r="AH59" i="1"/>
  <c r="AH22" i="1"/>
  <c r="M22" i="1"/>
  <c r="M23" i="1"/>
  <c r="M60" i="1"/>
  <c r="M20" i="1"/>
  <c r="C20" i="1"/>
  <c r="C24" i="1"/>
  <c r="C26" i="1"/>
  <c r="C47" i="1"/>
  <c r="C59" i="1"/>
  <c r="W74" i="6" l="1"/>
  <c r="AD74" i="6"/>
  <c r="E3" i="7"/>
  <c r="F3" i="7" s="1"/>
  <c r="F7" i="7" s="1"/>
  <c r="G7" i="7" s="1"/>
  <c r="I67" i="7"/>
  <c r="C64" i="7" s="1"/>
  <c r="BF74" i="6"/>
  <c r="AR74" i="6"/>
  <c r="AK74" i="6"/>
  <c r="I74" i="6"/>
  <c r="C71" i="6" s="1"/>
  <c r="E10" i="6"/>
  <c r="F10" i="6" s="1"/>
  <c r="BM74" i="6"/>
  <c r="BT74" i="6"/>
  <c r="E9" i="6"/>
  <c r="F9" i="6" s="1"/>
  <c r="E5" i="6"/>
  <c r="F5" i="6" s="1"/>
  <c r="E7" i="6"/>
  <c r="F7" i="6" s="1"/>
  <c r="E4" i="6"/>
  <c r="F4" i="6" s="1"/>
  <c r="E8" i="6"/>
  <c r="F8" i="6" s="1"/>
  <c r="E3" i="6"/>
  <c r="F3" i="6" s="1"/>
  <c r="AY74" i="6"/>
  <c r="E6" i="6"/>
  <c r="F6" i="6" s="1"/>
  <c r="E12" i="6"/>
  <c r="F12" i="6" s="1"/>
  <c r="E11" i="6"/>
  <c r="F11" i="6" s="1"/>
  <c r="P62" i="2"/>
  <c r="D4" i="2" s="1"/>
  <c r="E20" i="3" s="1"/>
  <c r="E29" i="5"/>
  <c r="C41" i="5"/>
  <c r="C42" i="5" s="1"/>
  <c r="C56" i="5"/>
  <c r="C57" i="5" s="1"/>
  <c r="C54" i="5"/>
  <c r="C29" i="5"/>
  <c r="C46" i="5"/>
  <c r="C32" i="5"/>
  <c r="C19" i="5"/>
  <c r="BQ38" i="1"/>
  <c r="BQ37" i="1"/>
  <c r="BJ38" i="1"/>
  <c r="BJ37" i="1"/>
  <c r="BC38" i="1"/>
  <c r="BC37" i="1"/>
  <c r="AV38" i="1"/>
  <c r="AV37" i="1"/>
  <c r="AO38" i="1"/>
  <c r="AO37" i="1"/>
  <c r="AA38" i="1"/>
  <c r="AA37" i="1"/>
  <c r="T38" i="1"/>
  <c r="T37" i="1"/>
  <c r="F38" i="1"/>
  <c r="F37" i="1"/>
  <c r="BQ62" i="1"/>
  <c r="BQ61" i="1"/>
  <c r="BQ60" i="1"/>
  <c r="BQ59" i="1"/>
  <c r="BQ35" i="1"/>
  <c r="BS35" i="1" s="1"/>
  <c r="BT35" i="1" s="1"/>
  <c r="BR32" i="1"/>
  <c r="BQ32" i="1"/>
  <c r="BR31" i="1"/>
  <c r="BQ31" i="1"/>
  <c r="BR30" i="1"/>
  <c r="BQ30" i="1"/>
  <c r="BQ29" i="1"/>
  <c r="BR28" i="1"/>
  <c r="BQ28" i="1"/>
  <c r="BJ62" i="1"/>
  <c r="BJ61" i="1"/>
  <c r="BJ60" i="1"/>
  <c r="BJ59" i="1"/>
  <c r="BJ35" i="1"/>
  <c r="BL35" i="1" s="1"/>
  <c r="BM35" i="1" s="1"/>
  <c r="BK32" i="1"/>
  <c r="BJ32" i="1"/>
  <c r="BK31" i="1"/>
  <c r="BJ31" i="1"/>
  <c r="BK30" i="1"/>
  <c r="BJ30" i="1"/>
  <c r="BJ29" i="1"/>
  <c r="BK28" i="1"/>
  <c r="BJ28" i="1"/>
  <c r="BC62" i="1"/>
  <c r="BC61" i="1"/>
  <c r="BC60" i="1"/>
  <c r="BC59" i="1"/>
  <c r="BC35" i="1"/>
  <c r="BE35" i="1" s="1"/>
  <c r="BF35" i="1" s="1"/>
  <c r="BD32" i="1"/>
  <c r="BC32" i="1"/>
  <c r="BD31" i="1"/>
  <c r="BC31" i="1"/>
  <c r="BD30" i="1"/>
  <c r="BC30" i="1"/>
  <c r="BC29" i="1"/>
  <c r="BD28" i="1"/>
  <c r="BC28" i="1"/>
  <c r="AV62" i="1"/>
  <c r="AV61" i="1"/>
  <c r="AV60" i="1"/>
  <c r="AV59" i="1"/>
  <c r="AV35" i="1"/>
  <c r="AX35" i="1" s="1"/>
  <c r="AY35" i="1" s="1"/>
  <c r="AW32" i="1"/>
  <c r="AV32" i="1"/>
  <c r="AW31" i="1"/>
  <c r="AV31" i="1"/>
  <c r="AW30" i="1"/>
  <c r="AV30" i="1"/>
  <c r="AV29" i="1"/>
  <c r="AW28" i="1"/>
  <c r="AV28" i="1"/>
  <c r="AO62" i="1"/>
  <c r="AO61" i="1"/>
  <c r="AO60" i="1"/>
  <c r="AO59" i="1"/>
  <c r="AO35" i="1"/>
  <c r="AQ35" i="1" s="1"/>
  <c r="AR35" i="1" s="1"/>
  <c r="AP32" i="1"/>
  <c r="AO32" i="1"/>
  <c r="AP31" i="1"/>
  <c r="AO31" i="1"/>
  <c r="AP30" i="1"/>
  <c r="AO30" i="1"/>
  <c r="AO29" i="1"/>
  <c r="AP28" i="1"/>
  <c r="AO28" i="1"/>
  <c r="AH62" i="1"/>
  <c r="AH61" i="1"/>
  <c r="AJ35" i="1"/>
  <c r="AK35" i="1" s="1"/>
  <c r="AI32" i="1"/>
  <c r="AI31" i="1"/>
  <c r="AI30" i="1"/>
  <c r="AI28" i="1"/>
  <c r="AA62" i="1"/>
  <c r="AA61" i="1"/>
  <c r="AA60" i="1"/>
  <c r="AA59" i="1"/>
  <c r="AA35" i="1"/>
  <c r="AC35" i="1" s="1"/>
  <c r="AD35" i="1" s="1"/>
  <c r="AB32" i="1"/>
  <c r="AA32" i="1"/>
  <c r="AB31" i="1"/>
  <c r="AA31" i="1"/>
  <c r="AB30" i="1"/>
  <c r="AA30" i="1"/>
  <c r="AA29" i="1"/>
  <c r="AB28" i="1"/>
  <c r="AA28" i="1"/>
  <c r="T62" i="1"/>
  <c r="T61" i="1"/>
  <c r="T60" i="1"/>
  <c r="T59" i="1"/>
  <c r="T35" i="1"/>
  <c r="V35" i="1" s="1"/>
  <c r="W35" i="1" s="1"/>
  <c r="U32" i="1"/>
  <c r="T32" i="1"/>
  <c r="U31" i="1"/>
  <c r="T31" i="1"/>
  <c r="U30" i="1"/>
  <c r="T30" i="1"/>
  <c r="T29" i="1"/>
  <c r="U28" i="1"/>
  <c r="T28" i="1"/>
  <c r="M62" i="1"/>
  <c r="M61" i="1"/>
  <c r="O35" i="1"/>
  <c r="P35" i="1" s="1"/>
  <c r="N32" i="1"/>
  <c r="N31" i="1"/>
  <c r="N30" i="1"/>
  <c r="N28" i="1"/>
  <c r="F62" i="1"/>
  <c r="F35" i="1"/>
  <c r="H35" i="1" s="1"/>
  <c r="G31" i="1"/>
  <c r="F31" i="1"/>
  <c r="G30" i="1"/>
  <c r="F30" i="1"/>
  <c r="F29" i="1"/>
  <c r="G28" i="1"/>
  <c r="F28" i="1"/>
  <c r="C80" i="6" l="1"/>
  <c r="F13" i="6"/>
  <c r="I35" i="1"/>
  <c r="BW35" i="1"/>
  <c r="C47" i="5"/>
  <c r="C48" i="5" s="1"/>
  <c r="C49" i="5" s="1"/>
  <c r="E30" i="5"/>
  <c r="E32" i="5"/>
  <c r="C55" i="5"/>
  <c r="C30" i="5"/>
  <c r="G32" i="1"/>
  <c r="BR22" i="1"/>
  <c r="BK22" i="1"/>
  <c r="BD22" i="1"/>
  <c r="AW22" i="1"/>
  <c r="AP22" i="1"/>
  <c r="AI22" i="1"/>
  <c r="AB22" i="1"/>
  <c r="U22" i="1"/>
  <c r="N22" i="1"/>
  <c r="G22" i="1"/>
  <c r="BQ24" i="1"/>
  <c r="BQ23" i="1"/>
  <c r="BQ22" i="1"/>
  <c r="BQ20" i="1"/>
  <c r="BJ24" i="1"/>
  <c r="BJ23" i="1"/>
  <c r="BJ22" i="1"/>
  <c r="BJ20" i="1"/>
  <c r="BC24" i="1"/>
  <c r="BC23" i="1"/>
  <c r="BC22" i="1"/>
  <c r="BC20" i="1"/>
  <c r="AV24" i="1"/>
  <c r="AV23" i="1"/>
  <c r="AV22" i="1"/>
  <c r="AV20" i="1"/>
  <c r="AO24" i="1"/>
  <c r="AO23" i="1"/>
  <c r="AO22" i="1"/>
  <c r="AO20" i="1"/>
  <c r="AA24" i="1"/>
  <c r="AA23" i="1"/>
  <c r="AA22" i="1"/>
  <c r="AA20" i="1"/>
  <c r="T24" i="1"/>
  <c r="T23" i="1"/>
  <c r="T22" i="1"/>
  <c r="T20" i="1"/>
  <c r="F61" i="1"/>
  <c r="F60" i="1"/>
  <c r="F32" i="1"/>
  <c r="F59" i="1"/>
  <c r="F20" i="1"/>
  <c r="F24" i="1"/>
  <c r="F23" i="1"/>
  <c r="F22" i="1"/>
  <c r="BP43" i="1"/>
  <c r="BI43" i="1"/>
  <c r="BB43" i="1"/>
  <c r="AU43" i="1"/>
  <c r="AN43" i="1"/>
  <c r="AG43" i="1"/>
  <c r="Z43" i="1"/>
  <c r="S43" i="1"/>
  <c r="E14" i="1"/>
  <c r="E64" i="1" s="1"/>
  <c r="C13" i="1"/>
  <c r="G13" i="6" l="1"/>
  <c r="I34" i="3"/>
  <c r="I36" i="3" s="1"/>
  <c r="I37" i="3" s="1"/>
  <c r="E43" i="1"/>
  <c r="H43" i="1" s="1"/>
  <c r="E38" i="1"/>
  <c r="H38" i="1" s="1"/>
  <c r="E37" i="1"/>
  <c r="H37" i="1" s="1"/>
  <c r="L38" i="1"/>
  <c r="O38" i="1" s="1"/>
  <c r="P38" i="1" s="1"/>
  <c r="L37" i="1"/>
  <c r="O37" i="1" s="1"/>
  <c r="P37" i="1" s="1"/>
  <c r="S37" i="1"/>
  <c r="V37" i="1" s="1"/>
  <c r="W37" i="1" s="1"/>
  <c r="S38" i="1"/>
  <c r="V38" i="1" s="1"/>
  <c r="W38" i="1" s="1"/>
  <c r="BB33" i="1"/>
  <c r="BE33" i="1" s="1"/>
  <c r="BF33" i="1" s="1"/>
  <c r="BB38" i="1"/>
  <c r="BE38" i="1" s="1"/>
  <c r="BF38" i="1" s="1"/>
  <c r="BB31" i="1"/>
  <c r="BE31" i="1" s="1"/>
  <c r="BF31" i="1" s="1"/>
  <c r="BB62" i="1"/>
  <c r="BE62" i="1" s="1"/>
  <c r="BF62" i="1" s="1"/>
  <c r="BB34" i="1"/>
  <c r="BE34" i="1" s="1"/>
  <c r="BF34" i="1" s="1"/>
  <c r="BB37" i="1"/>
  <c r="BE37" i="1" s="1"/>
  <c r="BF37" i="1" s="1"/>
  <c r="BB30" i="1"/>
  <c r="BE30" i="1" s="1"/>
  <c r="BF30" i="1" s="1"/>
  <c r="BB56" i="1"/>
  <c r="BE56" i="1" s="1"/>
  <c r="BF56" i="1" s="1"/>
  <c r="BB42" i="1"/>
  <c r="BE42" i="1" s="1"/>
  <c r="BF42" i="1" s="1"/>
  <c r="BB67" i="1"/>
  <c r="BE67" i="1" s="1"/>
  <c r="BF67" i="1" s="1"/>
  <c r="BB29" i="1"/>
  <c r="BE29" i="1" s="1"/>
  <c r="BF29" i="1" s="1"/>
  <c r="BB57" i="1"/>
  <c r="BE57" i="1" s="1"/>
  <c r="BF57" i="1" s="1"/>
  <c r="BB66" i="1"/>
  <c r="BE66" i="1" s="1"/>
  <c r="BF66" i="1" s="1"/>
  <c r="BB28" i="1"/>
  <c r="BE28" i="1" s="1"/>
  <c r="BF28" i="1" s="1"/>
  <c r="BB52" i="1"/>
  <c r="BE52" i="1" s="1"/>
  <c r="BF52" i="1" s="1"/>
  <c r="BB50" i="1"/>
  <c r="BE50" i="1" s="1"/>
  <c r="BF50" i="1" s="1"/>
  <c r="BE43" i="1"/>
  <c r="BF43" i="1" s="1"/>
  <c r="BB51" i="1"/>
  <c r="BE51" i="1" s="1"/>
  <c r="BF51" i="1" s="1"/>
  <c r="BB49" i="1"/>
  <c r="BE49" i="1" s="1"/>
  <c r="BF49" i="1" s="1"/>
  <c r="BP60" i="1"/>
  <c r="BS60" i="1" s="1"/>
  <c r="BT60" i="1" s="1"/>
  <c r="BP67" i="1"/>
  <c r="BS67" i="1" s="1"/>
  <c r="BT67" i="1" s="1"/>
  <c r="BP29" i="1"/>
  <c r="BS29" i="1" s="1"/>
  <c r="BT29" i="1" s="1"/>
  <c r="BS43" i="1"/>
  <c r="BT43" i="1" s="1"/>
  <c r="BP42" i="1"/>
  <c r="BS42" i="1" s="1"/>
  <c r="BT42" i="1" s="1"/>
  <c r="BP66" i="1"/>
  <c r="BS66" i="1" s="1"/>
  <c r="BT66" i="1" s="1"/>
  <c r="BP28" i="1"/>
  <c r="BS28" i="1" s="1"/>
  <c r="BT28" i="1" s="1"/>
  <c r="BP50" i="1"/>
  <c r="BS50" i="1" s="1"/>
  <c r="BT50" i="1" s="1"/>
  <c r="BP30" i="1"/>
  <c r="BS30" i="1" s="1"/>
  <c r="BT30" i="1" s="1"/>
  <c r="BP38" i="1"/>
  <c r="BS38" i="1" s="1"/>
  <c r="BT38" i="1" s="1"/>
  <c r="BP62" i="1"/>
  <c r="BS62" i="1" s="1"/>
  <c r="BT62" i="1" s="1"/>
  <c r="BP51" i="1"/>
  <c r="BS51" i="1" s="1"/>
  <c r="BT51" i="1" s="1"/>
  <c r="BP34" i="1"/>
  <c r="BS34" i="1" s="1"/>
  <c r="BT34" i="1" s="1"/>
  <c r="BP37" i="1"/>
  <c r="BS37" i="1" s="1"/>
  <c r="BT37" i="1" s="1"/>
  <c r="BP57" i="1"/>
  <c r="BS57" i="1" s="1"/>
  <c r="BT57" i="1" s="1"/>
  <c r="BP56" i="1"/>
  <c r="BS56" i="1" s="1"/>
  <c r="BT56" i="1" s="1"/>
  <c r="BP49" i="1"/>
  <c r="BS49" i="1" s="1"/>
  <c r="BT49" i="1" s="1"/>
  <c r="BP52" i="1"/>
  <c r="BS52" i="1" s="1"/>
  <c r="BT52" i="1" s="1"/>
  <c r="BP31" i="1"/>
  <c r="BS31" i="1" s="1"/>
  <c r="BT31" i="1" s="1"/>
  <c r="AG37" i="1"/>
  <c r="AJ37" i="1" s="1"/>
  <c r="AK37" i="1" s="1"/>
  <c r="AG38" i="1"/>
  <c r="AJ38" i="1" s="1"/>
  <c r="AK38" i="1" s="1"/>
  <c r="AU38" i="1"/>
  <c r="AX38" i="1" s="1"/>
  <c r="AY38" i="1" s="1"/>
  <c r="AU37" i="1"/>
  <c r="AX37" i="1" s="1"/>
  <c r="AY37" i="1" s="1"/>
  <c r="Z38" i="1"/>
  <c r="AC38" i="1" s="1"/>
  <c r="AD38" i="1" s="1"/>
  <c r="Z37" i="1"/>
  <c r="AC37" i="1" s="1"/>
  <c r="AD37" i="1" s="1"/>
  <c r="AN37" i="1"/>
  <c r="AQ37" i="1" s="1"/>
  <c r="AR37" i="1" s="1"/>
  <c r="AN38" i="1"/>
  <c r="AQ38" i="1" s="1"/>
  <c r="AR38" i="1" s="1"/>
  <c r="BI26" i="1"/>
  <c r="BL26" i="1" s="1"/>
  <c r="BM26" i="1" s="1"/>
  <c r="BM25" i="1" s="1"/>
  <c r="BI31" i="1"/>
  <c r="BL31" i="1" s="1"/>
  <c r="BM31" i="1" s="1"/>
  <c r="BI50" i="1"/>
  <c r="BL50" i="1" s="1"/>
  <c r="BM50" i="1" s="1"/>
  <c r="BI52" i="1"/>
  <c r="BL52" i="1" s="1"/>
  <c r="BM52" i="1" s="1"/>
  <c r="BI30" i="1"/>
  <c r="BL30" i="1" s="1"/>
  <c r="BM30" i="1" s="1"/>
  <c r="BI57" i="1"/>
  <c r="BL57" i="1" s="1"/>
  <c r="BM57" i="1" s="1"/>
  <c r="BI51" i="1"/>
  <c r="BL51" i="1" s="1"/>
  <c r="BM51" i="1" s="1"/>
  <c r="BI42" i="1"/>
  <c r="BL42" i="1" s="1"/>
  <c r="BM42" i="1" s="1"/>
  <c r="BI67" i="1"/>
  <c r="BL67" i="1" s="1"/>
  <c r="BM67" i="1" s="1"/>
  <c r="BI29" i="1"/>
  <c r="BL29" i="1" s="1"/>
  <c r="BM29" i="1" s="1"/>
  <c r="BI56" i="1"/>
  <c r="BL56" i="1" s="1"/>
  <c r="BM56" i="1" s="1"/>
  <c r="BI38" i="1"/>
  <c r="BL38" i="1" s="1"/>
  <c r="BM38" i="1" s="1"/>
  <c r="BI66" i="1"/>
  <c r="BL66" i="1" s="1"/>
  <c r="BM66" i="1" s="1"/>
  <c r="BI28" i="1"/>
  <c r="BL28" i="1" s="1"/>
  <c r="BM28" i="1" s="1"/>
  <c r="BI49" i="1"/>
  <c r="BL49" i="1" s="1"/>
  <c r="BM49" i="1" s="1"/>
  <c r="BL43" i="1"/>
  <c r="BM43" i="1" s="1"/>
  <c r="BI62" i="1"/>
  <c r="BL62" i="1" s="1"/>
  <c r="BM62" i="1" s="1"/>
  <c r="BI37" i="1"/>
  <c r="BL37" i="1" s="1"/>
  <c r="BM37" i="1" s="1"/>
  <c r="BI34" i="1"/>
  <c r="BL34" i="1" s="1"/>
  <c r="BM34" i="1" s="1"/>
  <c r="AU61" i="1"/>
  <c r="AX61" i="1" s="1"/>
  <c r="AY61" i="1" s="1"/>
  <c r="AU67" i="1"/>
  <c r="AX67" i="1" s="1"/>
  <c r="AY67" i="1" s="1"/>
  <c r="AU29" i="1"/>
  <c r="AX29" i="1" s="1"/>
  <c r="AY29" i="1" s="1"/>
  <c r="AU66" i="1"/>
  <c r="AX66" i="1" s="1"/>
  <c r="AY66" i="1" s="1"/>
  <c r="AU28" i="1"/>
  <c r="AX28" i="1" s="1"/>
  <c r="AY28" i="1" s="1"/>
  <c r="AU42" i="1"/>
  <c r="AX42" i="1" s="1"/>
  <c r="AY42" i="1" s="1"/>
  <c r="AU62" i="1"/>
  <c r="AX62" i="1" s="1"/>
  <c r="AY62" i="1" s="1"/>
  <c r="AU57" i="1"/>
  <c r="AX57" i="1" s="1"/>
  <c r="AY57" i="1" s="1"/>
  <c r="AU56" i="1"/>
  <c r="AX56" i="1" s="1"/>
  <c r="AY56" i="1" s="1"/>
  <c r="AU52" i="1"/>
  <c r="AX52" i="1" s="1"/>
  <c r="AY52" i="1" s="1"/>
  <c r="AU51" i="1"/>
  <c r="AX51" i="1" s="1"/>
  <c r="AY51" i="1" s="1"/>
  <c r="AU50" i="1"/>
  <c r="AX50" i="1" s="1"/>
  <c r="AY50" i="1" s="1"/>
  <c r="AU49" i="1"/>
  <c r="AX49" i="1" s="1"/>
  <c r="AY49" i="1" s="1"/>
  <c r="AX43" i="1"/>
  <c r="AY43" i="1" s="1"/>
  <c r="AU34" i="1"/>
  <c r="AX34" i="1" s="1"/>
  <c r="AY34" i="1" s="1"/>
  <c r="AU31" i="1"/>
  <c r="AX31" i="1" s="1"/>
  <c r="AY31" i="1" s="1"/>
  <c r="AU30" i="1"/>
  <c r="AX30" i="1" s="1"/>
  <c r="AY30" i="1" s="1"/>
  <c r="E23" i="1"/>
  <c r="H23" i="1" s="1"/>
  <c r="E57" i="1"/>
  <c r="H57" i="1" s="1"/>
  <c r="E56" i="1"/>
  <c r="H56" i="1" s="1"/>
  <c r="E31" i="1"/>
  <c r="H31" i="1" s="1"/>
  <c r="E52" i="1"/>
  <c r="H52" i="1" s="1"/>
  <c r="E50" i="1"/>
  <c r="H50" i="1" s="1"/>
  <c r="E30" i="1"/>
  <c r="H30" i="1" s="1"/>
  <c r="E49" i="1"/>
  <c r="H49" i="1" s="1"/>
  <c r="E29" i="1"/>
  <c r="H29" i="1" s="1"/>
  <c r="E67" i="1"/>
  <c r="H67" i="1" s="1"/>
  <c r="E66" i="1"/>
  <c r="H66" i="1" s="1"/>
  <c r="E62" i="1"/>
  <c r="H62" i="1" s="1"/>
  <c r="E28" i="1"/>
  <c r="H28" i="1" s="1"/>
  <c r="E51" i="1"/>
  <c r="H51" i="1" s="1"/>
  <c r="E42" i="1"/>
  <c r="H42" i="1" s="1"/>
  <c r="E34" i="1"/>
  <c r="H34" i="1" s="1"/>
  <c r="L47" i="1"/>
  <c r="O47" i="1" s="1"/>
  <c r="P47" i="1" s="1"/>
  <c r="L42" i="1"/>
  <c r="O42" i="1" s="1"/>
  <c r="P42" i="1" s="1"/>
  <c r="L34" i="1"/>
  <c r="O34" i="1" s="1"/>
  <c r="P34" i="1" s="1"/>
  <c r="L33" i="1"/>
  <c r="O33" i="1" s="1"/>
  <c r="P33" i="1" s="1"/>
  <c r="L31" i="1"/>
  <c r="O31" i="1" s="1"/>
  <c r="P31" i="1" s="1"/>
  <c r="L66" i="1"/>
  <c r="O66" i="1" s="1"/>
  <c r="P66" i="1" s="1"/>
  <c r="L29" i="1"/>
  <c r="O29" i="1" s="1"/>
  <c r="P29" i="1" s="1"/>
  <c r="L62" i="1"/>
  <c r="O62" i="1" s="1"/>
  <c r="P62" i="1" s="1"/>
  <c r="L28" i="1"/>
  <c r="O28" i="1" s="1"/>
  <c r="P28" i="1" s="1"/>
  <c r="L57" i="1"/>
  <c r="O57" i="1" s="1"/>
  <c r="P57" i="1" s="1"/>
  <c r="L56" i="1"/>
  <c r="O56" i="1" s="1"/>
  <c r="P56" i="1" s="1"/>
  <c r="L52" i="1"/>
  <c r="O52" i="1" s="1"/>
  <c r="P52" i="1" s="1"/>
  <c r="L67" i="1"/>
  <c r="O67" i="1" s="1"/>
  <c r="P67" i="1" s="1"/>
  <c r="L51" i="1"/>
  <c r="O51" i="1" s="1"/>
  <c r="P51" i="1" s="1"/>
  <c r="L50" i="1"/>
  <c r="O50" i="1" s="1"/>
  <c r="P50" i="1" s="1"/>
  <c r="L49" i="1"/>
  <c r="O49" i="1" s="1"/>
  <c r="P49" i="1" s="1"/>
  <c r="O43" i="1"/>
  <c r="P43" i="1" s="1"/>
  <c r="L30" i="1"/>
  <c r="O30" i="1" s="1"/>
  <c r="P30" i="1" s="1"/>
  <c r="S52" i="1"/>
  <c r="V52" i="1" s="1"/>
  <c r="W52" i="1" s="1"/>
  <c r="S51" i="1"/>
  <c r="V51" i="1" s="1"/>
  <c r="W51" i="1" s="1"/>
  <c r="S50" i="1"/>
  <c r="V50" i="1" s="1"/>
  <c r="W50" i="1" s="1"/>
  <c r="S49" i="1"/>
  <c r="V49" i="1" s="1"/>
  <c r="W49" i="1" s="1"/>
  <c r="S42" i="1"/>
  <c r="V42" i="1" s="1"/>
  <c r="W42" i="1" s="1"/>
  <c r="V43" i="1"/>
  <c r="W43" i="1" s="1"/>
  <c r="S34" i="1"/>
  <c r="V34" i="1" s="1"/>
  <c r="W34" i="1" s="1"/>
  <c r="S31" i="1"/>
  <c r="V31" i="1" s="1"/>
  <c r="W31" i="1" s="1"/>
  <c r="S30" i="1"/>
  <c r="V30" i="1" s="1"/>
  <c r="W30" i="1" s="1"/>
  <c r="S67" i="1"/>
  <c r="V67" i="1" s="1"/>
  <c r="W67" i="1" s="1"/>
  <c r="S29" i="1"/>
  <c r="V29" i="1" s="1"/>
  <c r="W29" i="1" s="1"/>
  <c r="S66" i="1"/>
  <c r="V66" i="1" s="1"/>
  <c r="W66" i="1" s="1"/>
  <c r="S62" i="1"/>
  <c r="V62" i="1" s="1"/>
  <c r="W62" i="1" s="1"/>
  <c r="S57" i="1"/>
  <c r="V57" i="1" s="1"/>
  <c r="W57" i="1" s="1"/>
  <c r="S56" i="1"/>
  <c r="V56" i="1" s="1"/>
  <c r="W56" i="1" s="1"/>
  <c r="S28" i="1"/>
  <c r="V28" i="1" s="1"/>
  <c r="W28" i="1" s="1"/>
  <c r="Z59" i="1"/>
  <c r="AC59" i="1" s="1"/>
  <c r="AD59" i="1" s="1"/>
  <c r="Z31" i="1"/>
  <c r="AC31" i="1" s="1"/>
  <c r="AD31" i="1" s="1"/>
  <c r="Z30" i="1"/>
  <c r="AC30" i="1" s="1"/>
  <c r="AD30" i="1" s="1"/>
  <c r="Z67" i="1"/>
  <c r="AC67" i="1" s="1"/>
  <c r="AD67" i="1" s="1"/>
  <c r="Z29" i="1"/>
  <c r="AC29" i="1" s="1"/>
  <c r="AD29" i="1" s="1"/>
  <c r="Z66" i="1"/>
  <c r="AC66" i="1" s="1"/>
  <c r="AD66" i="1" s="1"/>
  <c r="Z28" i="1"/>
  <c r="AC28" i="1" s="1"/>
  <c r="AD28" i="1" s="1"/>
  <c r="Z62" i="1"/>
  <c r="AC62" i="1" s="1"/>
  <c r="AD62" i="1" s="1"/>
  <c r="Z57" i="1"/>
  <c r="AC57" i="1" s="1"/>
  <c r="AD57" i="1" s="1"/>
  <c r="Z56" i="1"/>
  <c r="AC56" i="1" s="1"/>
  <c r="AD56" i="1" s="1"/>
  <c r="Z52" i="1"/>
  <c r="AC52" i="1" s="1"/>
  <c r="AD52" i="1" s="1"/>
  <c r="Z51" i="1"/>
  <c r="AC51" i="1" s="1"/>
  <c r="AD51" i="1" s="1"/>
  <c r="Z50" i="1"/>
  <c r="AC50" i="1" s="1"/>
  <c r="AD50" i="1" s="1"/>
  <c r="Z49" i="1"/>
  <c r="AC49" i="1" s="1"/>
  <c r="AD49" i="1" s="1"/>
  <c r="Z42" i="1"/>
  <c r="AC42" i="1" s="1"/>
  <c r="AD42" i="1" s="1"/>
  <c r="AC43" i="1"/>
  <c r="AD43" i="1" s="1"/>
  <c r="Z34" i="1"/>
  <c r="AC34" i="1" s="1"/>
  <c r="AD34" i="1" s="1"/>
  <c r="AG64" i="1"/>
  <c r="AJ64" i="1" s="1"/>
  <c r="AK64" i="1" s="1"/>
  <c r="AG50" i="1"/>
  <c r="AJ50" i="1" s="1"/>
  <c r="AK50" i="1" s="1"/>
  <c r="AG49" i="1"/>
  <c r="AJ49" i="1" s="1"/>
  <c r="AK49" i="1" s="1"/>
  <c r="AJ43" i="1"/>
  <c r="AK43" i="1" s="1"/>
  <c r="AG42" i="1"/>
  <c r="AJ42" i="1" s="1"/>
  <c r="AK42" i="1" s="1"/>
  <c r="AG34" i="1"/>
  <c r="AJ34" i="1" s="1"/>
  <c r="AK34" i="1" s="1"/>
  <c r="AG31" i="1"/>
  <c r="AJ31" i="1" s="1"/>
  <c r="AK31" i="1" s="1"/>
  <c r="AG30" i="1"/>
  <c r="AJ30" i="1" s="1"/>
  <c r="AK30" i="1" s="1"/>
  <c r="AG67" i="1"/>
  <c r="AJ67" i="1" s="1"/>
  <c r="AK67" i="1" s="1"/>
  <c r="AG29" i="1"/>
  <c r="AJ29" i="1" s="1"/>
  <c r="AK29" i="1" s="1"/>
  <c r="AG66" i="1"/>
  <c r="AJ66" i="1" s="1"/>
  <c r="AK66" i="1" s="1"/>
  <c r="AG28" i="1"/>
  <c r="AJ28" i="1" s="1"/>
  <c r="AK28" i="1" s="1"/>
  <c r="AG62" i="1"/>
  <c r="AJ62" i="1" s="1"/>
  <c r="AK62" i="1" s="1"/>
  <c r="AG57" i="1"/>
  <c r="AJ57" i="1" s="1"/>
  <c r="AK57" i="1" s="1"/>
  <c r="AG56" i="1"/>
  <c r="AJ56" i="1" s="1"/>
  <c r="AK56" i="1" s="1"/>
  <c r="AG52" i="1"/>
  <c r="AJ52" i="1" s="1"/>
  <c r="AK52" i="1" s="1"/>
  <c r="AG51" i="1"/>
  <c r="AJ51" i="1" s="1"/>
  <c r="AK51" i="1" s="1"/>
  <c r="AN53" i="1"/>
  <c r="AQ53" i="1" s="1"/>
  <c r="AR53" i="1" s="1"/>
  <c r="AN67" i="1"/>
  <c r="AQ67" i="1" s="1"/>
  <c r="AR67" i="1" s="1"/>
  <c r="AN29" i="1"/>
  <c r="AQ29" i="1" s="1"/>
  <c r="AR29" i="1" s="1"/>
  <c r="AN66" i="1"/>
  <c r="AQ66" i="1" s="1"/>
  <c r="AR66" i="1" s="1"/>
  <c r="AN28" i="1"/>
  <c r="AQ28" i="1" s="1"/>
  <c r="AR28" i="1" s="1"/>
  <c r="AN62" i="1"/>
  <c r="AQ62" i="1" s="1"/>
  <c r="AR62" i="1" s="1"/>
  <c r="AN57" i="1"/>
  <c r="AQ57" i="1" s="1"/>
  <c r="AR57" i="1" s="1"/>
  <c r="AN56" i="1"/>
  <c r="AQ56" i="1" s="1"/>
  <c r="AR56" i="1" s="1"/>
  <c r="AN52" i="1"/>
  <c r="AQ52" i="1" s="1"/>
  <c r="AR52" i="1" s="1"/>
  <c r="AN51" i="1"/>
  <c r="AQ51" i="1" s="1"/>
  <c r="AR51" i="1" s="1"/>
  <c r="AN50" i="1"/>
  <c r="AQ50" i="1" s="1"/>
  <c r="AR50" i="1" s="1"/>
  <c r="AN49" i="1"/>
  <c r="AQ49" i="1" s="1"/>
  <c r="AR49" i="1" s="1"/>
  <c r="AQ43" i="1"/>
  <c r="AR43" i="1" s="1"/>
  <c r="AN42" i="1"/>
  <c r="AQ42" i="1" s="1"/>
  <c r="AR42" i="1" s="1"/>
  <c r="AN34" i="1"/>
  <c r="AQ34" i="1" s="1"/>
  <c r="AR34" i="1" s="1"/>
  <c r="AN31" i="1"/>
  <c r="AQ31" i="1" s="1"/>
  <c r="AR31" i="1" s="1"/>
  <c r="AN30" i="1"/>
  <c r="AQ30" i="1" s="1"/>
  <c r="AR30" i="1" s="1"/>
  <c r="Z33" i="1"/>
  <c r="AC33" i="1" s="1"/>
  <c r="AD33" i="1" s="1"/>
  <c r="E33" i="1"/>
  <c r="H33" i="1" s="1"/>
  <c r="AG33" i="1"/>
  <c r="AJ33" i="1" s="1"/>
  <c r="AK33" i="1" s="1"/>
  <c r="S33" i="1"/>
  <c r="V33" i="1" s="1"/>
  <c r="W33" i="1" s="1"/>
  <c r="BP33" i="1"/>
  <c r="BS33" i="1" s="1"/>
  <c r="BT33" i="1" s="1"/>
  <c r="BI33" i="1"/>
  <c r="BL33" i="1" s="1"/>
  <c r="BM33" i="1" s="1"/>
  <c r="AU33" i="1"/>
  <c r="AX33" i="1" s="1"/>
  <c r="AY33" i="1" s="1"/>
  <c r="AN33" i="1"/>
  <c r="AQ33" i="1" s="1"/>
  <c r="AR33" i="1" s="1"/>
  <c r="BI24" i="1"/>
  <c r="BL24" i="1" s="1"/>
  <c r="BM24" i="1" s="1"/>
  <c r="L60" i="1"/>
  <c r="O60" i="1" s="1"/>
  <c r="P60" i="1" s="1"/>
  <c r="L48" i="1"/>
  <c r="O48" i="1" s="1"/>
  <c r="P48" i="1" s="1"/>
  <c r="AN40" i="1"/>
  <c r="AQ40" i="1" s="1"/>
  <c r="AR40" i="1" s="1"/>
  <c r="Z47" i="1"/>
  <c r="AC47" i="1" s="1"/>
  <c r="AD47" i="1" s="1"/>
  <c r="L20" i="1"/>
  <c r="O20" i="1" s="1"/>
  <c r="P20" i="1" s="1"/>
  <c r="P19" i="1" s="1"/>
  <c r="S54" i="1"/>
  <c r="V54" i="1" s="1"/>
  <c r="W54" i="1" s="1"/>
  <c r="AN26" i="1"/>
  <c r="AQ26" i="1" s="1"/>
  <c r="AR26" i="1" s="1"/>
  <c r="AR25" i="1" s="1"/>
  <c r="S46" i="1"/>
  <c r="V46" i="1" s="1"/>
  <c r="W46" i="1" s="1"/>
  <c r="AN32" i="1"/>
  <c r="AQ32" i="1" s="1"/>
  <c r="AR32" i="1" s="1"/>
  <c r="L54" i="1"/>
  <c r="O54" i="1" s="1"/>
  <c r="P54" i="1" s="1"/>
  <c r="S64" i="1"/>
  <c r="V64" i="1" s="1"/>
  <c r="W64" i="1" s="1"/>
  <c r="L59" i="1"/>
  <c r="O59" i="1" s="1"/>
  <c r="P59" i="1" s="1"/>
  <c r="Z48" i="1"/>
  <c r="AC48" i="1" s="1"/>
  <c r="AD48" i="1" s="1"/>
  <c r="L41" i="1"/>
  <c r="O41" i="1" s="1"/>
  <c r="P41" i="1" s="1"/>
  <c r="L45" i="1"/>
  <c r="O45" i="1" s="1"/>
  <c r="P45" i="1" s="1"/>
  <c r="AN24" i="1"/>
  <c r="AQ24" i="1" s="1"/>
  <c r="AR24" i="1" s="1"/>
  <c r="Z20" i="1"/>
  <c r="AC20" i="1" s="1"/>
  <c r="AD20" i="1" s="1"/>
  <c r="AD19" i="1" s="1"/>
  <c r="S47" i="1"/>
  <c r="V47" i="1" s="1"/>
  <c r="W47" i="1" s="1"/>
  <c r="Z22" i="1"/>
  <c r="AC22" i="1" s="1"/>
  <c r="AD22" i="1" s="1"/>
  <c r="S48" i="1"/>
  <c r="V48" i="1" s="1"/>
  <c r="W48" i="1" s="1"/>
  <c r="Z23" i="1"/>
  <c r="AC23" i="1" s="1"/>
  <c r="AD23" i="1" s="1"/>
  <c r="AG54" i="1"/>
  <c r="AJ54" i="1" s="1"/>
  <c r="AK54" i="1" s="1"/>
  <c r="AN46" i="1"/>
  <c r="AQ46" i="1" s="1"/>
  <c r="AR46" i="1" s="1"/>
  <c r="S53" i="1"/>
  <c r="V53" i="1" s="1"/>
  <c r="W53" i="1" s="1"/>
  <c r="Z24" i="1"/>
  <c r="AC24" i="1" s="1"/>
  <c r="AD24" i="1" s="1"/>
  <c r="AN47" i="1"/>
  <c r="AQ47" i="1" s="1"/>
  <c r="AR47" i="1" s="1"/>
  <c r="AG45" i="1"/>
  <c r="AJ45" i="1" s="1"/>
  <c r="AK45" i="1" s="1"/>
  <c r="S55" i="1"/>
  <c r="V55" i="1" s="1"/>
  <c r="W55" i="1" s="1"/>
  <c r="Z46" i="1"/>
  <c r="AC46" i="1" s="1"/>
  <c r="AD46" i="1" s="1"/>
  <c r="E26" i="1"/>
  <c r="L64" i="1"/>
  <c r="O64" i="1" s="1"/>
  <c r="P64" i="1" s="1"/>
  <c r="S24" i="1"/>
  <c r="V24" i="1" s="1"/>
  <c r="W24" i="1" s="1"/>
  <c r="Z26" i="1"/>
  <c r="AC26" i="1" s="1"/>
  <c r="AD26" i="1" s="1"/>
  <c r="AD25" i="1" s="1"/>
  <c r="L32" i="1"/>
  <c r="O32" i="1" s="1"/>
  <c r="P32" i="1" s="1"/>
  <c r="S26" i="1"/>
  <c r="V26" i="1" s="1"/>
  <c r="W26" i="1" s="1"/>
  <c r="W25" i="1" s="1"/>
  <c r="Z60" i="1"/>
  <c r="AC60" i="1" s="1"/>
  <c r="AD60" i="1" s="1"/>
  <c r="L55" i="1"/>
  <c r="O55" i="1" s="1"/>
  <c r="P55" i="1" s="1"/>
  <c r="Z61" i="1"/>
  <c r="AC61" i="1" s="1"/>
  <c r="AD61" i="1" s="1"/>
  <c r="L40" i="1"/>
  <c r="O40" i="1" s="1"/>
  <c r="P40" i="1" s="1"/>
  <c r="Z65" i="1"/>
  <c r="AC65" i="1" s="1"/>
  <c r="AD65" i="1" s="1"/>
  <c r="AG32" i="1"/>
  <c r="AJ32" i="1" s="1"/>
  <c r="AK32" i="1" s="1"/>
  <c r="L53" i="1"/>
  <c r="O53" i="1" s="1"/>
  <c r="P53" i="1" s="1"/>
  <c r="S23" i="1"/>
  <c r="V23" i="1" s="1"/>
  <c r="W23" i="1" s="1"/>
  <c r="S41" i="1"/>
  <c r="V41" i="1" s="1"/>
  <c r="W41" i="1" s="1"/>
  <c r="Z40" i="1"/>
  <c r="AC40" i="1" s="1"/>
  <c r="AD40" i="1" s="1"/>
  <c r="AN20" i="1"/>
  <c r="AQ20" i="1" s="1"/>
  <c r="AR20" i="1" s="1"/>
  <c r="AR19" i="1" s="1"/>
  <c r="L22" i="1"/>
  <c r="O22" i="1" s="1"/>
  <c r="P22" i="1" s="1"/>
  <c r="S32" i="1"/>
  <c r="V32" i="1" s="1"/>
  <c r="W32" i="1" s="1"/>
  <c r="S45" i="1"/>
  <c r="V45" i="1" s="1"/>
  <c r="W45" i="1" s="1"/>
  <c r="AG41" i="1"/>
  <c r="AJ41" i="1" s="1"/>
  <c r="AK41" i="1" s="1"/>
  <c r="AN23" i="1"/>
  <c r="AQ23" i="1" s="1"/>
  <c r="AR23" i="1" s="1"/>
  <c r="BB48" i="1"/>
  <c r="BE48" i="1" s="1"/>
  <c r="BF48" i="1" s="1"/>
  <c r="BB26" i="1"/>
  <c r="BE26" i="1" s="1"/>
  <c r="BF26" i="1" s="1"/>
  <c r="BF25" i="1" s="1"/>
  <c r="BB60" i="1"/>
  <c r="BE60" i="1" s="1"/>
  <c r="BF60" i="1" s="1"/>
  <c r="BB47" i="1"/>
  <c r="BE47" i="1" s="1"/>
  <c r="BF47" i="1" s="1"/>
  <c r="BB24" i="1"/>
  <c r="BE24" i="1" s="1"/>
  <c r="BF24" i="1" s="1"/>
  <c r="BB46" i="1"/>
  <c r="BE46" i="1" s="1"/>
  <c r="BF46" i="1" s="1"/>
  <c r="BB23" i="1"/>
  <c r="BE23" i="1" s="1"/>
  <c r="BF23" i="1" s="1"/>
  <c r="BB61" i="1"/>
  <c r="BE61" i="1" s="1"/>
  <c r="BF61" i="1" s="1"/>
  <c r="BB22" i="1"/>
  <c r="BE22" i="1" s="1"/>
  <c r="BF22" i="1" s="1"/>
  <c r="BB40" i="1"/>
  <c r="BE40" i="1" s="1"/>
  <c r="BF40" i="1" s="1"/>
  <c r="BB20" i="1"/>
  <c r="BE20" i="1" s="1"/>
  <c r="BF20" i="1" s="1"/>
  <c r="BF19" i="1" s="1"/>
  <c r="BB65" i="1"/>
  <c r="BE65" i="1" s="1"/>
  <c r="BF65" i="1" s="1"/>
  <c r="BB59" i="1"/>
  <c r="BE59" i="1" s="1"/>
  <c r="BF59" i="1" s="1"/>
  <c r="BI40" i="1"/>
  <c r="BL40" i="1" s="1"/>
  <c r="BM40" i="1" s="1"/>
  <c r="BI65" i="1"/>
  <c r="BL65" i="1" s="1"/>
  <c r="BM65" i="1" s="1"/>
  <c r="BI32" i="1"/>
  <c r="BL32" i="1" s="1"/>
  <c r="BM32" i="1" s="1"/>
  <c r="BI61" i="1"/>
  <c r="BL61" i="1" s="1"/>
  <c r="BM61" i="1" s="1"/>
  <c r="BI55" i="1"/>
  <c r="BL55" i="1" s="1"/>
  <c r="BM55" i="1" s="1"/>
  <c r="BI60" i="1"/>
  <c r="BL60" i="1" s="1"/>
  <c r="BM60" i="1" s="1"/>
  <c r="BI41" i="1"/>
  <c r="BL41" i="1" s="1"/>
  <c r="BM41" i="1" s="1"/>
  <c r="BI59" i="1"/>
  <c r="BL59" i="1" s="1"/>
  <c r="BM59" i="1" s="1"/>
  <c r="BI54" i="1"/>
  <c r="BL54" i="1" s="1"/>
  <c r="BM54" i="1" s="1"/>
  <c r="BI45" i="1"/>
  <c r="BL45" i="1" s="1"/>
  <c r="BM45" i="1" s="1"/>
  <c r="BI64" i="1"/>
  <c r="BL64" i="1" s="1"/>
  <c r="BM64" i="1" s="1"/>
  <c r="BB41" i="1"/>
  <c r="BE41" i="1" s="1"/>
  <c r="BF41" i="1" s="1"/>
  <c r="BI48" i="1"/>
  <c r="BL48" i="1" s="1"/>
  <c r="BM48" i="1" s="1"/>
  <c r="AG59" i="1"/>
  <c r="AJ59" i="1" s="1"/>
  <c r="AK59" i="1" s="1"/>
  <c r="BB45" i="1"/>
  <c r="BE45" i="1" s="1"/>
  <c r="BF45" i="1" s="1"/>
  <c r="BI53" i="1"/>
  <c r="BL53" i="1" s="1"/>
  <c r="BM53" i="1" s="1"/>
  <c r="BP41" i="1"/>
  <c r="BS41" i="1" s="1"/>
  <c r="BT41" i="1" s="1"/>
  <c r="AG53" i="1"/>
  <c r="AJ53" i="1" s="1"/>
  <c r="AK53" i="1" s="1"/>
  <c r="BB54" i="1"/>
  <c r="BE54" i="1" s="1"/>
  <c r="BF54" i="1" s="1"/>
  <c r="BP45" i="1"/>
  <c r="BS45" i="1" s="1"/>
  <c r="BT45" i="1" s="1"/>
  <c r="AG55" i="1"/>
  <c r="AJ55" i="1" s="1"/>
  <c r="AK55" i="1" s="1"/>
  <c r="AN48" i="1"/>
  <c r="AQ48" i="1" s="1"/>
  <c r="AR48" i="1" s="1"/>
  <c r="BB53" i="1"/>
  <c r="BE53" i="1" s="1"/>
  <c r="BF53" i="1" s="1"/>
  <c r="BP54" i="1"/>
  <c r="BS54" i="1" s="1"/>
  <c r="BT54" i="1" s="1"/>
  <c r="BB55" i="1"/>
  <c r="BE55" i="1" s="1"/>
  <c r="BF55" i="1" s="1"/>
  <c r="BP59" i="1"/>
  <c r="BS59" i="1" s="1"/>
  <c r="BT59" i="1" s="1"/>
  <c r="BB64" i="1"/>
  <c r="BE64" i="1" s="1"/>
  <c r="BF64" i="1" s="1"/>
  <c r="AU45" i="1"/>
  <c r="AX45" i="1" s="1"/>
  <c r="AY45" i="1" s="1"/>
  <c r="AU64" i="1"/>
  <c r="AX64" i="1" s="1"/>
  <c r="AY64" i="1" s="1"/>
  <c r="AU41" i="1"/>
  <c r="AX41" i="1" s="1"/>
  <c r="AY41" i="1" s="1"/>
  <c r="AU22" i="1"/>
  <c r="AX22" i="1" s="1"/>
  <c r="AY22" i="1" s="1"/>
  <c r="AU55" i="1"/>
  <c r="AX55" i="1" s="1"/>
  <c r="AY55" i="1" s="1"/>
  <c r="AU46" i="1"/>
  <c r="AX46" i="1" s="1"/>
  <c r="AY46" i="1" s="1"/>
  <c r="AU23" i="1"/>
  <c r="AX23" i="1" s="1"/>
  <c r="AY23" i="1" s="1"/>
  <c r="AU40" i="1"/>
  <c r="AX40" i="1" s="1"/>
  <c r="AY40" i="1" s="1"/>
  <c r="AU53" i="1"/>
  <c r="AX53" i="1" s="1"/>
  <c r="AY53" i="1" s="1"/>
  <c r="AU32" i="1"/>
  <c r="AX32" i="1" s="1"/>
  <c r="AY32" i="1" s="1"/>
  <c r="AU48" i="1"/>
  <c r="AX48" i="1" s="1"/>
  <c r="AY48" i="1" s="1"/>
  <c r="AU26" i="1"/>
  <c r="AX26" i="1" s="1"/>
  <c r="AY26" i="1" s="1"/>
  <c r="AY25" i="1" s="1"/>
  <c r="AU47" i="1"/>
  <c r="AX47" i="1" s="1"/>
  <c r="AY47" i="1" s="1"/>
  <c r="AU24" i="1"/>
  <c r="AX24" i="1" s="1"/>
  <c r="AY24" i="1" s="1"/>
  <c r="AU60" i="1"/>
  <c r="AX60" i="1" s="1"/>
  <c r="AY60" i="1" s="1"/>
  <c r="BP55" i="1"/>
  <c r="BS55" i="1" s="1"/>
  <c r="BT55" i="1" s="1"/>
  <c r="BP65" i="1"/>
  <c r="BS65" i="1" s="1"/>
  <c r="BT65" i="1" s="1"/>
  <c r="BP61" i="1"/>
  <c r="BS61" i="1" s="1"/>
  <c r="BT61" i="1" s="1"/>
  <c r="BP53" i="1"/>
  <c r="BS53" i="1" s="1"/>
  <c r="BT53" i="1" s="1"/>
  <c r="BP32" i="1"/>
  <c r="BS32" i="1" s="1"/>
  <c r="BT32" i="1" s="1"/>
  <c r="BP48" i="1"/>
  <c r="BS48" i="1" s="1"/>
  <c r="BT48" i="1" s="1"/>
  <c r="BP26" i="1"/>
  <c r="BS26" i="1" s="1"/>
  <c r="BT26" i="1" s="1"/>
  <c r="BT25" i="1" s="1"/>
  <c r="BP40" i="1"/>
  <c r="BS40" i="1" s="1"/>
  <c r="BT40" i="1" s="1"/>
  <c r="BP20" i="1"/>
  <c r="BS20" i="1" s="1"/>
  <c r="BT20" i="1" s="1"/>
  <c r="BT19" i="1" s="1"/>
  <c r="BP47" i="1"/>
  <c r="BS47" i="1" s="1"/>
  <c r="BT47" i="1" s="1"/>
  <c r="BP24" i="1"/>
  <c r="BS24" i="1" s="1"/>
  <c r="BT24" i="1" s="1"/>
  <c r="BP46" i="1"/>
  <c r="BS46" i="1" s="1"/>
  <c r="BT46" i="1" s="1"/>
  <c r="BP23" i="1"/>
  <c r="BS23" i="1" s="1"/>
  <c r="BT23" i="1" s="1"/>
  <c r="BP22" i="1"/>
  <c r="BS22" i="1" s="1"/>
  <c r="BT22" i="1" s="1"/>
  <c r="BB32" i="1"/>
  <c r="BE32" i="1" s="1"/>
  <c r="BF32" i="1" s="1"/>
  <c r="AU54" i="1"/>
  <c r="AX54" i="1" s="1"/>
  <c r="AY54" i="1" s="1"/>
  <c r="AU65" i="1"/>
  <c r="AX65" i="1" s="1"/>
  <c r="AY65" i="1" s="1"/>
  <c r="BI46" i="1"/>
  <c r="BL46" i="1" s="1"/>
  <c r="BM46" i="1" s="1"/>
  <c r="BI47" i="1"/>
  <c r="BL47" i="1" s="1"/>
  <c r="BM47" i="1" s="1"/>
  <c r="AU20" i="1"/>
  <c r="AX20" i="1" s="1"/>
  <c r="AY20" i="1" s="1"/>
  <c r="AY19" i="1" s="1"/>
  <c r="BI20" i="1"/>
  <c r="BL20" i="1" s="1"/>
  <c r="BM20" i="1" s="1"/>
  <c r="BM19" i="1" s="1"/>
  <c r="BP64" i="1"/>
  <c r="BS64" i="1" s="1"/>
  <c r="BT64" i="1" s="1"/>
  <c r="AG48" i="1"/>
  <c r="AJ48" i="1" s="1"/>
  <c r="AK48" i="1" s="1"/>
  <c r="AG26" i="1"/>
  <c r="AJ26" i="1" s="1"/>
  <c r="AK26" i="1" s="1"/>
  <c r="AK25" i="1" s="1"/>
  <c r="AG61" i="1"/>
  <c r="AJ61" i="1" s="1"/>
  <c r="AK61" i="1" s="1"/>
  <c r="AG47" i="1"/>
  <c r="AJ47" i="1" s="1"/>
  <c r="AK47" i="1" s="1"/>
  <c r="AG24" i="1"/>
  <c r="AJ24" i="1" s="1"/>
  <c r="AK24" i="1" s="1"/>
  <c r="AG46" i="1"/>
  <c r="AJ46" i="1" s="1"/>
  <c r="AK46" i="1" s="1"/>
  <c r="AG23" i="1"/>
  <c r="AJ23" i="1" s="1"/>
  <c r="AK23" i="1" s="1"/>
  <c r="AG60" i="1"/>
  <c r="AJ60" i="1" s="1"/>
  <c r="AK60" i="1" s="1"/>
  <c r="AG22" i="1"/>
  <c r="AJ22" i="1" s="1"/>
  <c r="AK22" i="1" s="1"/>
  <c r="AG40" i="1"/>
  <c r="AJ40" i="1" s="1"/>
  <c r="AK40" i="1" s="1"/>
  <c r="AG20" i="1"/>
  <c r="AJ20" i="1" s="1"/>
  <c r="AK20" i="1" s="1"/>
  <c r="AK19" i="1" s="1"/>
  <c r="AG65" i="1"/>
  <c r="AJ65" i="1" s="1"/>
  <c r="AK65" i="1" s="1"/>
  <c r="BI22" i="1"/>
  <c r="BL22" i="1" s="1"/>
  <c r="BM22" i="1" s="1"/>
  <c r="AN65" i="1"/>
  <c r="AQ65" i="1" s="1"/>
  <c r="AR65" i="1" s="1"/>
  <c r="AN64" i="1"/>
  <c r="AQ64" i="1" s="1"/>
  <c r="AR64" i="1" s="1"/>
  <c r="AN55" i="1"/>
  <c r="AQ55" i="1" s="1"/>
  <c r="AR55" i="1" s="1"/>
  <c r="AN61" i="1"/>
  <c r="AQ61" i="1" s="1"/>
  <c r="AR61" i="1" s="1"/>
  <c r="AN60" i="1"/>
  <c r="AQ60" i="1" s="1"/>
  <c r="AR60" i="1" s="1"/>
  <c r="AN41" i="1"/>
  <c r="AQ41" i="1" s="1"/>
  <c r="AR41" i="1" s="1"/>
  <c r="AN59" i="1"/>
  <c r="AQ59" i="1" s="1"/>
  <c r="AR59" i="1" s="1"/>
  <c r="AN54" i="1"/>
  <c r="AQ54" i="1" s="1"/>
  <c r="AR54" i="1" s="1"/>
  <c r="AN45" i="1"/>
  <c r="AQ45" i="1" s="1"/>
  <c r="AR45" i="1" s="1"/>
  <c r="AN22" i="1"/>
  <c r="AQ22" i="1" s="1"/>
  <c r="AR22" i="1" s="1"/>
  <c r="AU59" i="1"/>
  <c r="AX59" i="1" s="1"/>
  <c r="AY59" i="1" s="1"/>
  <c r="BI23" i="1"/>
  <c r="BL23" i="1" s="1"/>
  <c r="BM23" i="1" s="1"/>
  <c r="L23" i="1"/>
  <c r="O23" i="1" s="1"/>
  <c r="P23" i="1" s="1"/>
  <c r="L61" i="1"/>
  <c r="O61" i="1" s="1"/>
  <c r="P61" i="1" s="1"/>
  <c r="S59" i="1"/>
  <c r="V59" i="1" s="1"/>
  <c r="W59" i="1" s="1"/>
  <c r="Z32" i="1"/>
  <c r="AC32" i="1" s="1"/>
  <c r="AD32" i="1" s="1"/>
  <c r="Z53" i="1"/>
  <c r="AC53" i="1" s="1"/>
  <c r="AD53" i="1" s="1"/>
  <c r="L24" i="1"/>
  <c r="O24" i="1" s="1"/>
  <c r="P24" i="1" s="1"/>
  <c r="L65" i="1"/>
  <c r="O65" i="1" s="1"/>
  <c r="P65" i="1" s="1"/>
  <c r="S60" i="1"/>
  <c r="V60" i="1" s="1"/>
  <c r="W60" i="1" s="1"/>
  <c r="Z55" i="1"/>
  <c r="AC55" i="1" s="1"/>
  <c r="AD55" i="1" s="1"/>
  <c r="E47" i="1"/>
  <c r="H47" i="1" s="1"/>
  <c r="L26" i="1"/>
  <c r="O26" i="1" s="1"/>
  <c r="P26" i="1" s="1"/>
  <c r="P25" i="1" s="1"/>
  <c r="L46" i="1"/>
  <c r="O46" i="1" s="1"/>
  <c r="P46" i="1" s="1"/>
  <c r="S61" i="1"/>
  <c r="V61" i="1" s="1"/>
  <c r="W61" i="1" s="1"/>
  <c r="Z41" i="1"/>
  <c r="AC41" i="1" s="1"/>
  <c r="AD41" i="1" s="1"/>
  <c r="Z64" i="1"/>
  <c r="AC64" i="1" s="1"/>
  <c r="AD64" i="1" s="1"/>
  <c r="S65" i="1"/>
  <c r="V65" i="1" s="1"/>
  <c r="W65" i="1" s="1"/>
  <c r="Z45" i="1"/>
  <c r="AC45" i="1" s="1"/>
  <c r="AD45" i="1" s="1"/>
  <c r="S20" i="1"/>
  <c r="V20" i="1" s="1"/>
  <c r="W20" i="1" s="1"/>
  <c r="W19" i="1" s="1"/>
  <c r="S40" i="1"/>
  <c r="V40" i="1" s="1"/>
  <c r="W40" i="1" s="1"/>
  <c r="Z54" i="1"/>
  <c r="AC54" i="1" s="1"/>
  <c r="AD54" i="1" s="1"/>
  <c r="S22" i="1"/>
  <c r="V22" i="1" s="1"/>
  <c r="W22" i="1" s="1"/>
  <c r="E20" i="1"/>
  <c r="E48" i="1"/>
  <c r="H48" i="1" s="1"/>
  <c r="E53" i="1"/>
  <c r="H53" i="1" s="1"/>
  <c r="E54" i="1"/>
  <c r="H54" i="1" s="1"/>
  <c r="E55" i="1"/>
  <c r="H55" i="1" s="1"/>
  <c r="E59" i="1"/>
  <c r="H59" i="1" s="1"/>
  <c r="E61" i="1"/>
  <c r="H61" i="1" s="1"/>
  <c r="H64" i="1"/>
  <c r="E41" i="1"/>
  <c r="H41" i="1" s="1"/>
  <c r="E65" i="1"/>
  <c r="H65" i="1" s="1"/>
  <c r="E45" i="1"/>
  <c r="H45" i="1" s="1"/>
  <c r="E60" i="1"/>
  <c r="H60" i="1" s="1"/>
  <c r="E40" i="1"/>
  <c r="H40" i="1" s="1"/>
  <c r="E46" i="1"/>
  <c r="H46" i="1" s="1"/>
  <c r="E32" i="1"/>
  <c r="H32" i="1" s="1"/>
  <c r="E22" i="1"/>
  <c r="H22" i="1" s="1"/>
  <c r="E24" i="1"/>
  <c r="H24" i="1" s="1"/>
  <c r="BF21" i="1" l="1"/>
  <c r="AY36" i="1"/>
  <c r="BM21" i="1"/>
  <c r="AD36" i="1"/>
  <c r="I55" i="1"/>
  <c r="BW55" i="1"/>
  <c r="I49" i="1"/>
  <c r="BW49" i="1"/>
  <c r="I60" i="1"/>
  <c r="BW60" i="1"/>
  <c r="I29" i="1"/>
  <c r="BW29" i="1"/>
  <c r="I54" i="1"/>
  <c r="BW54" i="1"/>
  <c r="I24" i="1"/>
  <c r="BW24" i="1"/>
  <c r="I53" i="1"/>
  <c r="BW53" i="1"/>
  <c r="I47" i="1"/>
  <c r="BW47" i="1"/>
  <c r="I30" i="1"/>
  <c r="BW30" i="1"/>
  <c r="I22" i="1"/>
  <c r="BW22" i="1"/>
  <c r="I48" i="1"/>
  <c r="BW48" i="1"/>
  <c r="I50" i="1"/>
  <c r="BW50" i="1"/>
  <c r="I32" i="1"/>
  <c r="BW32" i="1"/>
  <c r="I33" i="1"/>
  <c r="BW33" i="1"/>
  <c r="I52" i="1"/>
  <c r="BW52" i="1"/>
  <c r="AR36" i="1"/>
  <c r="I31" i="1"/>
  <c r="BW31" i="1"/>
  <c r="I46" i="1"/>
  <c r="BW46" i="1"/>
  <c r="I40" i="1"/>
  <c r="BW40" i="1"/>
  <c r="I56" i="1"/>
  <c r="BW56" i="1"/>
  <c r="I34" i="1"/>
  <c r="BW34" i="1"/>
  <c r="I57" i="1"/>
  <c r="BW57" i="1"/>
  <c r="I42" i="1"/>
  <c r="BW42" i="1"/>
  <c r="I23" i="1"/>
  <c r="BW23" i="1"/>
  <c r="I65" i="1"/>
  <c r="BW65" i="1"/>
  <c r="I51" i="1"/>
  <c r="BW51" i="1"/>
  <c r="I28" i="1"/>
  <c r="BW28" i="1"/>
  <c r="I45" i="1"/>
  <c r="BW45" i="1"/>
  <c r="I41" i="1"/>
  <c r="BW41" i="1"/>
  <c r="I62" i="1"/>
  <c r="BW62" i="1"/>
  <c r="I37" i="1"/>
  <c r="BW37" i="1"/>
  <c r="I66" i="1"/>
  <c r="BW66" i="1"/>
  <c r="I38" i="1"/>
  <c r="BW38" i="1"/>
  <c r="I64" i="1"/>
  <c r="BW64" i="1"/>
  <c r="I61" i="1"/>
  <c r="BW61" i="1"/>
  <c r="I59" i="1"/>
  <c r="BW59" i="1"/>
  <c r="I67" i="1"/>
  <c r="BW67" i="1"/>
  <c r="I43" i="1"/>
  <c r="BW43" i="1"/>
  <c r="W21" i="1"/>
  <c r="W63" i="1"/>
  <c r="P39" i="1"/>
  <c r="W39" i="1"/>
  <c r="BF36" i="1"/>
  <c r="AR58" i="1"/>
  <c r="AY58" i="1"/>
  <c r="W27" i="1"/>
  <c r="BM39" i="1"/>
  <c r="W58" i="1"/>
  <c r="BF63" i="1"/>
  <c r="AD63" i="1"/>
  <c r="BT39" i="1"/>
  <c r="AY63" i="1"/>
  <c r="AY21" i="1"/>
  <c r="BT21" i="1"/>
  <c r="BT36" i="1"/>
  <c r="BM27" i="1"/>
  <c r="BM44" i="1"/>
  <c r="BM58" i="1"/>
  <c r="BM63" i="1"/>
  <c r="BM36" i="1"/>
  <c r="AK36" i="1"/>
  <c r="AK27" i="1"/>
  <c r="BF44" i="1"/>
  <c r="AY27" i="1"/>
  <c r="BF27" i="1"/>
  <c r="AR44" i="1"/>
  <c r="BT63" i="1"/>
  <c r="AD39" i="1"/>
  <c r="AR39" i="1"/>
  <c r="AD27" i="1"/>
  <c r="W36" i="1"/>
  <c r="BT27" i="1"/>
  <c r="W44" i="1"/>
  <c r="AR27" i="1"/>
  <c r="AD21" i="1"/>
  <c r="AK44" i="1"/>
  <c r="AY39" i="1"/>
  <c r="AK63" i="1"/>
  <c r="AD58" i="1"/>
  <c r="AK58" i="1"/>
  <c r="AD44" i="1"/>
  <c r="AY44" i="1"/>
  <c r="BF39" i="1"/>
  <c r="AR63" i="1"/>
  <c r="BF58" i="1"/>
  <c r="BT44" i="1"/>
  <c r="AK39" i="1"/>
  <c r="AR21" i="1"/>
  <c r="AK21" i="1"/>
  <c r="BT58" i="1"/>
  <c r="P36" i="1"/>
  <c r="P63" i="1"/>
  <c r="P44" i="1"/>
  <c r="P58" i="1"/>
  <c r="P27" i="1"/>
  <c r="P21" i="1"/>
  <c r="H20" i="1"/>
  <c r="H26" i="1"/>
  <c r="I36" i="1" l="1"/>
  <c r="I27" i="1"/>
  <c r="I21" i="1"/>
  <c r="I58" i="1"/>
  <c r="I44" i="1"/>
  <c r="I63" i="1"/>
  <c r="I39" i="1"/>
  <c r="I26" i="1"/>
  <c r="I25" i="1" s="1"/>
  <c r="BW26" i="1"/>
  <c r="I20" i="1"/>
  <c r="I19" i="1" s="1"/>
  <c r="BW20" i="1"/>
  <c r="BT68" i="1"/>
  <c r="BM68" i="1"/>
  <c r="BM69" i="1" s="1"/>
  <c r="BF68" i="1"/>
  <c r="BF69" i="1" s="1"/>
  <c r="AK68" i="1"/>
  <c r="AD68" i="1"/>
  <c r="AR68" i="1"/>
  <c r="AY68" i="1"/>
  <c r="D9" i="1" s="1"/>
  <c r="E11" i="3" s="1"/>
  <c r="W68" i="1"/>
  <c r="D5" i="1" s="1"/>
  <c r="E7" i="3" s="1"/>
  <c r="P68" i="1"/>
  <c r="D4" i="1" s="1"/>
  <c r="E6" i="3" s="1"/>
  <c r="BN25" i="1" l="1"/>
  <c r="BN19" i="1"/>
  <c r="BN58" i="1"/>
  <c r="BN63" i="1"/>
  <c r="BN36" i="1"/>
  <c r="I68" i="1"/>
  <c r="J19" i="1" s="1"/>
  <c r="BN27" i="1"/>
  <c r="BN44" i="1"/>
  <c r="BN21" i="1"/>
  <c r="AL63" i="1"/>
  <c r="D7" i="1"/>
  <c r="E9" i="3" s="1"/>
  <c r="AE21" i="1"/>
  <c r="D6" i="1"/>
  <c r="E8" i="3" s="1"/>
  <c r="AK71" i="1"/>
  <c r="AK72" i="1" s="1"/>
  <c r="AS21" i="1"/>
  <c r="D8" i="1"/>
  <c r="E10" i="3" s="1"/>
  <c r="AK69" i="1"/>
  <c r="AL21" i="1"/>
  <c r="BG39" i="1"/>
  <c r="D10" i="1"/>
  <c r="E12" i="3" s="1"/>
  <c r="AK70" i="1"/>
  <c r="AL19" i="1"/>
  <c r="AL44" i="1"/>
  <c r="BM71" i="1"/>
  <c r="BM72" i="1" s="1"/>
  <c r="D11" i="1"/>
  <c r="E13" i="3" s="1"/>
  <c r="AL25" i="1"/>
  <c r="BU27" i="1"/>
  <c r="D12" i="1"/>
  <c r="E14" i="3" s="1"/>
  <c r="BN39" i="1"/>
  <c r="BM70" i="1"/>
  <c r="BT70" i="1"/>
  <c r="BU63" i="1"/>
  <c r="BU58" i="1"/>
  <c r="BT69" i="1"/>
  <c r="BU19" i="1"/>
  <c r="BU39" i="1"/>
  <c r="BU25" i="1"/>
  <c r="BU36" i="1"/>
  <c r="BU21" i="1"/>
  <c r="BT71" i="1"/>
  <c r="BT72" i="1" s="1"/>
  <c r="BU44" i="1"/>
  <c r="BF70" i="1"/>
  <c r="BG58" i="1"/>
  <c r="BF71" i="1"/>
  <c r="BF72" i="1" s="1"/>
  <c r="BG63" i="1"/>
  <c r="BG19" i="1"/>
  <c r="BG36" i="1"/>
  <c r="BG21" i="1"/>
  <c r="BG25" i="1"/>
  <c r="BG44" i="1"/>
  <c r="BG27" i="1"/>
  <c r="AZ21" i="1"/>
  <c r="AZ63" i="1"/>
  <c r="AZ25" i="1"/>
  <c r="AZ36" i="1"/>
  <c r="AZ19" i="1"/>
  <c r="AZ58" i="1"/>
  <c r="AZ44" i="1"/>
  <c r="AZ39" i="1"/>
  <c r="AZ27" i="1"/>
  <c r="AS58" i="1"/>
  <c r="AS36" i="1"/>
  <c r="AS19" i="1"/>
  <c r="AS25" i="1"/>
  <c r="AS27" i="1"/>
  <c r="AS44" i="1"/>
  <c r="AS63" i="1"/>
  <c r="AS39" i="1"/>
  <c r="AL58" i="1"/>
  <c r="AL27" i="1"/>
  <c r="AL36" i="1"/>
  <c r="AL39" i="1"/>
  <c r="AD71" i="1"/>
  <c r="AD72" i="1" s="1"/>
  <c r="AD70" i="1"/>
  <c r="AE36" i="1"/>
  <c r="AE19" i="1"/>
  <c r="AE63" i="1"/>
  <c r="AE25" i="1"/>
  <c r="AE58" i="1"/>
  <c r="AE39" i="1"/>
  <c r="AE44" i="1"/>
  <c r="AD69" i="1"/>
  <c r="AE27" i="1"/>
  <c r="X63" i="1"/>
  <c r="X58" i="1"/>
  <c r="X25" i="1"/>
  <c r="X39" i="1"/>
  <c r="X21" i="1"/>
  <c r="X19" i="1"/>
  <c r="X27" i="1"/>
  <c r="X36" i="1"/>
  <c r="X44" i="1"/>
  <c r="AY70" i="1"/>
  <c r="AY71" i="1"/>
  <c r="AY72" i="1" s="1"/>
  <c r="AY69" i="1"/>
  <c r="E9" i="1" s="1"/>
  <c r="W71" i="1"/>
  <c r="W72" i="1" s="1"/>
  <c r="W70" i="1"/>
  <c r="W69" i="1"/>
  <c r="AR71" i="1"/>
  <c r="AR72" i="1" s="1"/>
  <c r="AR70" i="1"/>
  <c r="AR69" i="1"/>
  <c r="Q39" i="1"/>
  <c r="Q19" i="1"/>
  <c r="Q36" i="1"/>
  <c r="Q25" i="1"/>
  <c r="Q63" i="1"/>
  <c r="Q44" i="1"/>
  <c r="Q58" i="1"/>
  <c r="Q27" i="1"/>
  <c r="Q21" i="1"/>
  <c r="P70" i="1"/>
  <c r="P71" i="1"/>
  <c r="P72" i="1" s="1"/>
  <c r="P69" i="1"/>
  <c r="J27" i="1" l="1"/>
  <c r="D3" i="1"/>
  <c r="E5" i="3" s="1"/>
  <c r="J36" i="1"/>
  <c r="J25" i="1"/>
  <c r="J58" i="1"/>
  <c r="J44" i="1"/>
  <c r="J21" i="1"/>
  <c r="J39" i="1"/>
  <c r="J63" i="1"/>
  <c r="E11" i="1"/>
  <c r="F11" i="1" s="1"/>
  <c r="E4" i="1"/>
  <c r="F6" i="3" s="1"/>
  <c r="G6" i="3" s="1"/>
  <c r="BM73" i="1"/>
  <c r="E5" i="1"/>
  <c r="F9" i="1"/>
  <c r="F11" i="3"/>
  <c r="G11" i="3" s="1"/>
  <c r="E7" i="1"/>
  <c r="F9" i="3" s="1"/>
  <c r="G9" i="3" s="1"/>
  <c r="E10" i="1"/>
  <c r="F12" i="3" s="1"/>
  <c r="G12" i="3" s="1"/>
  <c r="AD73" i="1"/>
  <c r="E6" i="1"/>
  <c r="F8" i="3" s="1"/>
  <c r="G8" i="3" s="1"/>
  <c r="E12" i="1"/>
  <c r="F14" i="3" s="1"/>
  <c r="G14" i="3" s="1"/>
  <c r="AK73" i="1"/>
  <c r="AR73" i="1"/>
  <c r="E8" i="1"/>
  <c r="BT73" i="1"/>
  <c r="BF73" i="1"/>
  <c r="AY73" i="1"/>
  <c r="W73" i="1"/>
  <c r="P73" i="1"/>
  <c r="F4" i="1" l="1"/>
  <c r="F13" i="3"/>
  <c r="G13" i="3" s="1"/>
  <c r="F12" i="1"/>
  <c r="F7" i="1"/>
  <c r="F6" i="1"/>
  <c r="F5" i="1"/>
  <c r="F7" i="3"/>
  <c r="G7" i="3" s="1"/>
  <c r="F8" i="1"/>
  <c r="F10" i="3"/>
  <c r="G10" i="3" s="1"/>
  <c r="F10" i="1"/>
  <c r="C69" i="1"/>
  <c r="I69" i="1" l="1"/>
  <c r="I71" i="1"/>
  <c r="I72" i="1" s="1"/>
  <c r="I70" i="1"/>
  <c r="E3" i="1" l="1"/>
  <c r="I73" i="1"/>
  <c r="C70" i="1" s="1"/>
  <c r="F3" i="1" l="1"/>
  <c r="F13" i="1" s="1"/>
  <c r="G13" i="1" s="1"/>
  <c r="F5" i="3"/>
  <c r="C79" i="1"/>
  <c r="H13" i="2"/>
  <c r="AG13" i="2" l="1"/>
  <c r="I13" i="2"/>
  <c r="I12" i="2" s="1"/>
  <c r="G5" i="3"/>
  <c r="G15" i="3" s="1"/>
  <c r="H48" i="2" l="1"/>
  <c r="I20" i="2"/>
  <c r="I15" i="2"/>
  <c r="I48" i="2" l="1"/>
  <c r="AG48" i="2"/>
  <c r="I27" i="2"/>
  <c r="I49" i="2"/>
  <c r="I30" i="2"/>
  <c r="I43" i="2"/>
  <c r="I62" i="2" l="1"/>
  <c r="D3" i="2" s="1"/>
  <c r="E19" i="3" l="1"/>
  <c r="AE27" i="2"/>
  <c r="AE12" i="2"/>
  <c r="AE15" i="2"/>
  <c r="AE20" i="2"/>
  <c r="X27" i="2"/>
  <c r="AE49" i="2"/>
  <c r="X12" i="2"/>
  <c r="X30" i="2"/>
  <c r="AE30" i="2"/>
  <c r="X49" i="2"/>
  <c r="AE43" i="2"/>
  <c r="X15" i="2"/>
  <c r="X43" i="2"/>
  <c r="X20" i="2"/>
  <c r="Q49" i="2"/>
  <c r="Q27" i="2"/>
  <c r="Q20" i="2"/>
  <c r="Q43" i="2"/>
  <c r="Q30" i="2"/>
  <c r="Q15" i="2"/>
  <c r="Q12" i="2"/>
  <c r="I65" i="2"/>
  <c r="I66" i="2" s="1"/>
  <c r="C63" i="2"/>
  <c r="J20" i="2"/>
  <c r="J15" i="2"/>
  <c r="J27" i="2"/>
  <c r="J30" i="2"/>
  <c r="J43" i="2"/>
  <c r="J49" i="2"/>
  <c r="J12" i="2"/>
  <c r="I64" i="2"/>
  <c r="I63" i="2"/>
  <c r="E3" i="2" l="1"/>
  <c r="I67" i="2"/>
  <c r="C64" i="2" s="1"/>
  <c r="P63" i="2"/>
  <c r="F19" i="3" l="1"/>
  <c r="G19" i="3" s="1"/>
  <c r="F3" i="2"/>
  <c r="P64" i="2"/>
  <c r="P65" i="2"/>
  <c r="P66" i="2" s="1"/>
  <c r="E4" i="2" l="1"/>
  <c r="F20" i="3" s="1"/>
  <c r="G20" i="3" s="1"/>
  <c r="W62" i="2"/>
  <c r="P67" i="2"/>
  <c r="AD62" i="2"/>
  <c r="D6" i="2" s="1"/>
  <c r="F4" i="2" l="1"/>
  <c r="W65" i="2"/>
  <c r="W66" i="2" s="1"/>
  <c r="D5" i="2"/>
  <c r="E22" i="3"/>
  <c r="W64" i="2"/>
  <c r="W63" i="2"/>
  <c r="AD65" i="2"/>
  <c r="AD66" i="2" s="1"/>
  <c r="AD63" i="2"/>
  <c r="AD64" i="2"/>
  <c r="E5" i="2" l="1"/>
  <c r="F21" i="3" s="1"/>
  <c r="E6" i="2"/>
  <c r="F5" i="2"/>
  <c r="E21" i="3"/>
  <c r="G21" i="3" s="1"/>
  <c r="AD67" i="2"/>
  <c r="W67" i="2"/>
  <c r="F22" i="3" l="1"/>
  <c r="G22" i="3" s="1"/>
  <c r="G23" i="3" s="1"/>
  <c r="G25" i="3" s="1"/>
  <c r="F6" i="2"/>
  <c r="F7" i="2" s="1"/>
  <c r="G7" i="2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ANDRES FELIPE MENDOZA CORDERO</author>
  </authors>
  <commentList>
    <comment ref="B37" authorId="0" shapeId="0" xr:uid="{BAFC622A-D009-4B09-8B36-8EB9ABFB7B5C}">
      <text>
        <r>
          <rPr>
            <b/>
            <sz val="9"/>
            <color indexed="81"/>
            <rFont val="Tahoma"/>
            <family val="2"/>
          </rPr>
          <t>ANDRES FELIPE MENDOZA CORDERO:</t>
        </r>
        <r>
          <rPr>
            <sz val="9"/>
            <color indexed="81"/>
            <rFont val="Tahoma"/>
            <family val="2"/>
          </rPr>
          <t xml:space="preserve">
PREGUNTAR A LA INTERVENTORÍA, CUANTIA DEL ACERO CON RESPECTO AL M3 DE PAVIMENTO 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ANDRES FELIPE MENDOZA CORDERO</author>
  </authors>
  <commentList>
    <comment ref="B28" authorId="0" shapeId="0" xr:uid="{6E91DACE-597C-415D-810D-AD0FD7253E52}">
      <text>
        <r>
          <rPr>
            <b/>
            <sz val="9"/>
            <color indexed="81"/>
            <rFont val="Tahoma"/>
            <family val="2"/>
          </rPr>
          <t>ANDRES FELIPE MENDOZA CORDERO:</t>
        </r>
        <r>
          <rPr>
            <sz val="9"/>
            <color indexed="81"/>
            <rFont val="Tahoma"/>
            <family val="2"/>
          </rPr>
          <t xml:space="preserve">
PREGUNTAR A LA INTERVENTORÍA, CUANTIA DEL ACERO CON RESPECTO AL M3 DE PAVIMENTO 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tc={14123FAA-775C-4BD6-BA4B-3E646AB34325}</author>
    <author>tc={E3FC2EF4-4880-4766-B430-81F5F409DA97}</author>
  </authors>
  <commentList>
    <comment ref="D10" authorId="0" shapeId="0" xr:uid="{14123FAA-775C-4BD6-BA4B-3E646AB34325}">
      <text>
        <t>[Threaded comment]
Your version of Excel allows you to read this threaded comment; however, any edits to it will get removed if the file is opened in a newer version of Excel. Learn more: https://go.microsoft.com/fwlink/?linkid=870924
Comment:
    Modificar el costeo de EyD con este valor</t>
      </text>
    </comment>
    <comment ref="D11" authorId="1" shapeId="0" xr:uid="{E3FC2EF4-4880-4766-B430-81F5F409DA97}">
      <text>
        <t>[Threaded comment]
Your version of Excel allows you to read this threaded comment; however, any edits to it will get removed if the file is opened in a newer version of Excel. Learn more: https://go.microsoft.com/fwlink/?linkid=870924
Comment:
    Modificar el coste de Obra a este valor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ANDRES FELIPE MENDOZA CORDERO</author>
  </authors>
  <commentList>
    <comment ref="B37" authorId="0" shapeId="0" xr:uid="{3FDB2F4B-B71A-4E1D-A9E5-7DBB5CE18A86}">
      <text>
        <r>
          <rPr>
            <b/>
            <sz val="9"/>
            <color indexed="81"/>
            <rFont val="Tahoma"/>
            <family val="2"/>
          </rPr>
          <t>ANDRES FELIPE MENDOZA CORDERO:</t>
        </r>
        <r>
          <rPr>
            <sz val="9"/>
            <color indexed="81"/>
            <rFont val="Tahoma"/>
            <family val="2"/>
          </rPr>
          <t xml:space="preserve">
PREGUNTAR A LA INTERVENTORÍA, CUANTIA DEL ACERO CON RESPECTO AL M3 DE PAVIMENTO 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ANDRES FELIPE MENDOZA CORDERO</author>
  </authors>
  <commentList>
    <comment ref="B28" authorId="0" shapeId="0" xr:uid="{B1730D70-7168-4081-B00B-29B8375BF06D}">
      <text>
        <r>
          <rPr>
            <b/>
            <sz val="9"/>
            <color indexed="81"/>
            <rFont val="Tahoma"/>
            <family val="2"/>
          </rPr>
          <t>ANDRES FELIPE MENDOZA CORDERO:</t>
        </r>
        <r>
          <rPr>
            <sz val="9"/>
            <color indexed="81"/>
            <rFont val="Tahoma"/>
            <family val="2"/>
          </rPr>
          <t xml:space="preserve">
PREGUNTAR A LA INTERVENTORÍA, CUANTIA DEL ACERO CON RESPECTO AL M3 DE PAVIMENTO </t>
        </r>
      </text>
    </comment>
  </commentList>
</comments>
</file>

<file path=xl/sharedStrings.xml><?xml version="1.0" encoding="utf-8"?>
<sst xmlns="http://schemas.openxmlformats.org/spreadsheetml/2006/main" count="1182" uniqueCount="286">
  <si>
    <t xml:space="preserve">10 tramos </t>
  </si>
  <si>
    <t>Tramos Viales</t>
  </si>
  <si>
    <t>Long. Estimada (ml)</t>
  </si>
  <si>
    <t>CD</t>
  </si>
  <si>
    <t>AIU</t>
  </si>
  <si>
    <t>Total</t>
  </si>
  <si>
    <t>1. CR 15 ENTRE CLL 53 B1 Y 53 B</t>
  </si>
  <si>
    <t>Profundidad de excavaciones</t>
  </si>
  <si>
    <t>2. CR 14 B ENTRE CLL 53B Y 49C</t>
  </si>
  <si>
    <t>Pavimento</t>
  </si>
  <si>
    <t>3. CLL 49C ENTRE CR14A Y 14C1</t>
  </si>
  <si>
    <t>4. CLL 50 ENTRE CR14B Y 14F2</t>
  </si>
  <si>
    <t>INDEXACIÓN</t>
  </si>
  <si>
    <t>5. CLL 50B ENTRE CR 14F2 Y 15C</t>
  </si>
  <si>
    <t>2023-2024</t>
  </si>
  <si>
    <t>6. CR 15C ENTRE CLL 50B Y 49C</t>
  </si>
  <si>
    <t>2024-2025</t>
  </si>
  <si>
    <t>7. CLL 49C ENTRE CR 15C Y 15E</t>
  </si>
  <si>
    <t>8. CR 15 E ENTRE CLL 49C Y 48</t>
  </si>
  <si>
    <t>9. CR 14 D2 ENTRE CLL 50 Y 51</t>
  </si>
  <si>
    <t>10. CR 14 F ENTRE CLL 50 Y 48A</t>
  </si>
  <si>
    <t>TRAMO</t>
  </si>
  <si>
    <t>DIST.</t>
  </si>
  <si>
    <t>Calzada</t>
  </si>
  <si>
    <t>Anden</t>
  </si>
  <si>
    <t>ITEM</t>
  </si>
  <si>
    <t xml:space="preserve">DESCRIPCIÓN </t>
  </si>
  <si>
    <t>VLR. UN.</t>
  </si>
  <si>
    <t>UND</t>
  </si>
  <si>
    <t>LARGO</t>
  </si>
  <si>
    <t>ANCHO</t>
  </si>
  <si>
    <t>ESPESOR</t>
  </si>
  <si>
    <t>TOTAL</t>
  </si>
  <si>
    <t>VLR. TOTAL</t>
  </si>
  <si>
    <t>%</t>
  </si>
  <si>
    <t>Cantidad</t>
  </si>
  <si>
    <t>PRELIMINARES</t>
  </si>
  <si>
    <t>1.1</t>
  </si>
  <si>
    <t>Localización, trazado y replanteo obra arquitectónica incluye comisión topográfica, cartera y planos</t>
  </si>
  <si>
    <t>m2</t>
  </si>
  <si>
    <t>EXCAVACIONES Y RELLENOS</t>
  </si>
  <si>
    <t>2.1</t>
  </si>
  <si>
    <t>Excavación mecánica de material heterogéneo DE 0-2 m, incluye cargue, transporte, derechos  y/o conformación de Botadero.  No incluye entibado</t>
  </si>
  <si>
    <t>m3</t>
  </si>
  <si>
    <t>2.2</t>
  </si>
  <si>
    <t>Lleno manual compactado con material proveniente de la excavación. Incluye selección, acarreo interno y compactación del material. Medido en sitio.</t>
  </si>
  <si>
    <t>2.3</t>
  </si>
  <si>
    <t>Relleno con material mixto de río sin procesar tamaño max.3" incluye suministro, extendido, nivelación, humedecimiento y compactación mecánica con equipo pesado.</t>
  </si>
  <si>
    <t>CONCRETOS</t>
  </si>
  <si>
    <t>3.1</t>
  </si>
  <si>
    <t>Bordillo de piezas prefabricadas de concreto tipo a-80 80x35x20cm.no incluye la conformación de la superficie de apoyo</t>
  </si>
  <si>
    <t>ml</t>
  </si>
  <si>
    <t>PAVIMENTOS</t>
  </si>
  <si>
    <t>4.1</t>
  </si>
  <si>
    <t xml:space="preserve">Conformación, nivelación  y compactación  de subrasante . </t>
  </si>
  <si>
    <t>4.2</t>
  </si>
  <si>
    <t>Suministro, transporte e instalación de GEOTEXTIL TEJIDO 2100 para separación del suelo de subrasante y capas granulares. Incluye  traslapos.</t>
  </si>
  <si>
    <t>4.3</t>
  </si>
  <si>
    <t>Suministro, transporte, colocación, conformación y compactación de Sub. Base SBG-50.  hasta obtener una densidad mínima del 95%, de la obtenida en el ensayo del Proctor modificado.</t>
  </si>
  <si>
    <t>4.4</t>
  </si>
  <si>
    <t>Suministro, transporte, colocación, conformación y compactación de Base tipo C,.  hasta obtener una densidad mínima del 98%, de la obtenida en el ensayo del Proctor modificado.</t>
  </si>
  <si>
    <t>4.5</t>
  </si>
  <si>
    <t>Pavimento en concreto hidráulico MR 38 KGF/CM2. Incluye formaleta, , tratamiento de juntas y dilataciones (corte y sello de dilataciones) y transporte de materiales requeridos.  NO incluye acero de refuerzo (barras de transmisión y canastilla de sujeción)</t>
  </si>
  <si>
    <t>4.6</t>
  </si>
  <si>
    <t>Suministro, transporte y aplicación de pintura horizontal plástico en frio de alta visibilidad para demarcación vial por unidad (und) para flecha frente y giro derecho color blanco (2,18 m2) vías con velocidad menor o igual a 60km/h (l=5m) de gran adherencia y resistencia tipo tráfico, la pintura trae microesferas y alúmina antideslizante de fábrica, incluye catalizador, la pintura, aplicación con llana metálica, incluye cinta de enmascarar, el suministro, transporte del material y todo lo necesario para su correcta aplicación y funcionamiento.)</t>
  </si>
  <si>
    <t>m</t>
  </si>
  <si>
    <t>4.7</t>
  </si>
  <si>
    <t>Suministro, transporte y aplicación de pintura horizontal plástico en frio de alta visibilidad, para demarcación vial metro lineal (ml) para línea 0,10 y 0,12 m para línea de borde, línea segmentada color amarillo y/o blanco (8,33 m2) de gran adherencia y resistencia tipo tráfico, la pintura trae microesferas y alúmina antideslizante de fábrica, incluye catalizador, la pintura aplicación con llana metálica, incluye cinta de enmascarar, el suministro, transporte del material y todo lo necesario para su correcta aplicación y funcionamiento.</t>
  </si>
  <si>
    <t>4.8</t>
  </si>
  <si>
    <t>Suministro, transporte y aplicación de pintura horizontal plástico en frio de alta visibilidad para demarcación vial por metro lineal (ml) para cebra y líneas de tención de vía ancho 40 cmcolor blanco (2,5 m2) de gran adherencia y resistencia tipo tráfico, la pintura trae microesferas y alúmina antideslizante de fábrica, incluye catalizador, la pintura, aplicación con llana metálica, incluye cinta de enmascarar, el suministro, transporte del material y todo lo necesario para su correcta aplicación y funcionamiento.)</t>
  </si>
  <si>
    <t>ACEROS</t>
  </si>
  <si>
    <t>5.1</t>
  </si>
  <si>
    <t>Suministro, transporte e instalación de Acero de Refuerzo Figurado FY=  420  MPa (60.000 PSI),  corrugado  G60.  Incluye  transporte  con descarga, transporte interno, corte y figuración, alambre de amarre #18, certificados y todos los elementos necesarios para su correcta instalación, según diseño y recomendaciones estructurales.</t>
  </si>
  <si>
    <t>kg</t>
  </si>
  <si>
    <t>5.2</t>
  </si>
  <si>
    <t>Suministro, transporte y colocación de Malla Electrosoldada 15x15cm Diámetro 4.0mm (XX-084)</t>
  </si>
  <si>
    <t>INST. HIDRAULICAS</t>
  </si>
  <si>
    <t>6.1</t>
  </si>
  <si>
    <t>Construcción de SUMIDERO de aguas lluvias TIPO B (1.10m x 0.80m medidas externas y Prof.=0.90 m e=0.20 m), en concreto de 21 Mpa. Incluye suministro, transporte y colocación del concreto, reja metálica, formaleta, vibrado y todo lo necesario para su correcta construcción y funcionamiento.</t>
  </si>
  <si>
    <t>Un.</t>
  </si>
  <si>
    <t>6.2</t>
  </si>
  <si>
    <t>Suministro, transporte e instalación de TUBERÍA Novafort, con un DIÁMETRO DE 315 mm 12 pulg.</t>
  </si>
  <si>
    <t>6.3</t>
  </si>
  <si>
    <t>Construcción de cajas de registro de 60 x 60  cm medida interna x altura hasta 100 cm. en concreto de 21Mpa. con impermeabilizante integral tipo Sika y  tapa en concreto, la tapa con su respectivo herraje. Incluye cañuela en PVC y realce en concreto impermeabilizado espesor de losa de 20 cm y de muros 15 cm.</t>
  </si>
  <si>
    <t>un.</t>
  </si>
  <si>
    <t>6.4</t>
  </si>
  <si>
    <t>S.T.C de concreto para CUNETAS en concreto de 21 Mpa. Incluye suministro, transporte y colocación del concreto, vibrado, protección, curado y todos los demás elementos necesarios para su correcta construcción según diseño.</t>
  </si>
  <si>
    <t>INST. ELECTRICA</t>
  </si>
  <si>
    <t>7.1</t>
  </si>
  <si>
    <t>Suministro e instalación de tubería PVC-db 2x 2" incluye cama de arena y cinta prevención, no incluye excavación y relleno.</t>
  </si>
  <si>
    <t>7.2</t>
  </si>
  <si>
    <t>Suministro e Instalación de Puesta a Tierra para tablero eléctrico, Incluye Alambre de Cobre desnudo No. 8 AWG, Varilla tipo Cooper weeld de 2.4 m y conectores cobre a compresión</t>
  </si>
  <si>
    <t>7.3</t>
  </si>
  <si>
    <t xml:space="preserve">Concreto 12.6 mpa,(1800 psi) solado, limpieza en poste </t>
  </si>
  <si>
    <t>7.4</t>
  </si>
  <si>
    <t xml:space="preserve">Suministro e instalación de Poste de concreto 9m 510 Kgf . incluye poste, hincada y apertura de hueco </t>
  </si>
  <si>
    <t>7.5</t>
  </si>
  <si>
    <t>Suministro e instalación de brazo según planos de 1,5 metros incluye brazo y tornillo de 14 pulgadas roscada y accesorios de sujeción</t>
  </si>
  <si>
    <t>7.6</t>
  </si>
  <si>
    <t>Suministro e Instalación de Punta Captadora tipo Franklin de 3/4" diámetro y 30 cm de Longitud, incluye soporte para fijación, Pernos en acero inoxidable, tubo galvanizado de 3/4 de pulgada elementos para su correcta instalación y funcionamiento.</t>
  </si>
  <si>
    <t>7.7</t>
  </si>
  <si>
    <t>Bajante en tubería TMG 2"x10mts</t>
  </si>
  <si>
    <t>7.8</t>
  </si>
  <si>
    <t xml:space="preserve">Suministro e instalación de Fotocelda Electrónica Fail On incluye fotocel 7 pines </t>
  </si>
  <si>
    <t>7.9</t>
  </si>
  <si>
    <t xml:space="preserve">Suministro e instalación de luminaria street light 51,6 240 120 balasto electrónico multivoltaje 11000 horas de uso incluye luminaria sin fotocelda </t>
  </si>
  <si>
    <t>7.10</t>
  </si>
  <si>
    <t xml:space="preserve">Suministro e instalación de Cable 2 No.4 + 1No.8 aluminio serie 8000 cubierto en aluminio según especificación, cintas y terminales </t>
  </si>
  <si>
    <t>7.11</t>
  </si>
  <si>
    <t>Suministro, transporte y construcción de  caja según RS3-001  incluye herraje de 40x40 .</t>
  </si>
  <si>
    <t>7.12</t>
  </si>
  <si>
    <t xml:space="preserve">Suministro e Instalación de Sistema Automático para encendido y apagado del Sistema de iluminación, incluye: Gabinete metálico, protección termomagnética, borneras de entrada y salida, sistema  Electrónico tipo Timer, contactor y accesorios de conexión </t>
  </si>
  <si>
    <t>7.13</t>
  </si>
  <si>
    <t xml:space="preserve">Suministro, transporte e instalación de conexión de cajas eléctricas a postes de alumbrado publico  incluye  tubería de 3/4, curva de 3/4 y terminal campanas de 2 pulg </t>
  </si>
  <si>
    <t>URBANISMO</t>
  </si>
  <si>
    <t>8.1</t>
  </si>
  <si>
    <t>Suministro e instalación arena peña (5km) (v)</t>
  </si>
  <si>
    <t>8.2</t>
  </si>
  <si>
    <t>Adoquín tipo ladrillo 24x12x6, incluye base 3cm, mortero1:4 y sello de arena</t>
  </si>
  <si>
    <t>8.3</t>
  </si>
  <si>
    <t>Suministro transporte e instalación de loseta táctil guía de 20x20x6 cm color amarillo, incluye mortero de pega 1:5,  y todo lo requerido.</t>
  </si>
  <si>
    <t>8.4</t>
  </si>
  <si>
    <t>Suministro transporte e instalación de loseta visual de 10x20x6 cm color amarillo, incluye mortero de pega 1:5,  y todo lo requerido.</t>
  </si>
  <si>
    <t>MOBILIARIO</t>
  </si>
  <si>
    <t>9.1</t>
  </si>
  <si>
    <t>Suministro transporte e instalación de señal de transito SP-46 Zona de peatones y SP-59 Ciclistas en la vía: Señal doble Tamaño 60 cm x 60 cm Para Velocidad máxima Permitida menor o Igual a 50KM/H, Tablero en lamina galvanizada calibre 16, Reflectivo Alta Intensidad Prismático HIP Tipo IV, color Amarillo limón e impresión en tintas traslucidas. Estructura Pedestal en ángulo de 2 x 2 x 1/4 y brazos en ángulo de 2 x 2 x 1/8 Altura 3.20 m para que quede libre 2 metros después de instalado</t>
  </si>
  <si>
    <t>un</t>
  </si>
  <si>
    <t>9.2</t>
  </si>
  <si>
    <t>Boya plástica de señalización 20x20x5.5 cm con reflectivo. suministro e instalación</t>
  </si>
  <si>
    <t>9.3</t>
  </si>
  <si>
    <t xml:space="preserve">Suministro transporte e instalación de basureras en acero inoxidable </t>
  </si>
  <si>
    <t>9.4</t>
  </si>
  <si>
    <t>Suministro, transporte e instalación banca en concreto tipo IDU M30</t>
  </si>
  <si>
    <t>A</t>
  </si>
  <si>
    <t>I</t>
  </si>
  <si>
    <t>U</t>
  </si>
  <si>
    <t xml:space="preserve">IVA </t>
  </si>
  <si>
    <t xml:space="preserve">4 Parques </t>
  </si>
  <si>
    <t>Area Estimada</t>
  </si>
  <si>
    <t>1. Villa Estefany</t>
  </si>
  <si>
    <t>2. Antonio Nariño</t>
  </si>
  <si>
    <t>ZD</t>
  </si>
  <si>
    <t>3. ZV en La Alianza</t>
  </si>
  <si>
    <t>ZB</t>
  </si>
  <si>
    <t>4. ZV en Normandía</t>
  </si>
  <si>
    <t>ANDEN</t>
  </si>
  <si>
    <t>2M</t>
  </si>
  <si>
    <t>largo</t>
  </si>
  <si>
    <t>ancho</t>
  </si>
  <si>
    <t>1.2</t>
  </si>
  <si>
    <t>Demolición pisos, andenes, cunetas y bordillos de concreto, en cualquier espesor. Incluye retiro de malla de refuerzo si existe incluye cargue. Incluye transporte y disposición de los materiales provenientes de la demolición.</t>
  </si>
  <si>
    <t>M3</t>
  </si>
  <si>
    <t>Excavación manual en material común 0-2m incluye cargue. incluye cargue, transporte, derechos  y/o conformación de Botadero.  No incluye entibado</t>
  </si>
  <si>
    <t>2.4</t>
  </si>
  <si>
    <t>Relleno con material mixto de río sin procesar tamaño Max. 3" incluye suministro, extendido, nivelación, humedecimiento y compactación mecánica con equipo pesado.</t>
  </si>
  <si>
    <t>Bordillo de piezas prefabricadas de concreto tipo A-80 80x35x20cm. No incluye la conformación de la superficie de apoyo</t>
  </si>
  <si>
    <t>3.2</t>
  </si>
  <si>
    <t>Suministro, transporte e instalación de Concreto para Andenes  de 3000psi,e=10cm tipo metro, incluye formaleta.  No incluye acero de refuerzo</t>
  </si>
  <si>
    <t>3.3</t>
  </si>
  <si>
    <t>Suministro, transporte e instalación de Solado en concreto e=5cm 2000psi</t>
  </si>
  <si>
    <t>3.4</t>
  </si>
  <si>
    <t>Suministro, transporte e instalación de Concreto 3000psi  zapatas, vigas de cimentación (no incluye acero de refuerzo)</t>
  </si>
  <si>
    <t>3.5</t>
  </si>
  <si>
    <t>Suministro, transporte e instalación de Concreto 4000psi columnas, pedestales (no incluye acero de refuerzo)</t>
  </si>
  <si>
    <t>3.6</t>
  </si>
  <si>
    <t>Suministro, transporte e instalación de Concreto 3000psi losa de contrapiso e=10cm (no incluye acero de refuerzo)</t>
  </si>
  <si>
    <t>Acero de refuerzo PDR-60, Fy: 4200 kg/cm2</t>
  </si>
  <si>
    <t>Suministro e Instalación de Puesta a Tierra para tablero eléctrico, Incluye Alambre de Cobre desnudo No. 8 AWG, Varilla tipo Coper weeld de 2.4 m y conectores cobre a compresión</t>
  </si>
  <si>
    <t xml:space="preserve">CONCRET012.6 MPa,(1800 psi) Solado, limpieza en poste </t>
  </si>
  <si>
    <t>Suministro e instalación de brazo según planos de 1,5 mtrs incluye brazo y tornillo de 14 pulgadas roscada y accesorios de sujeción</t>
  </si>
  <si>
    <t>6.5</t>
  </si>
  <si>
    <t>6.6</t>
  </si>
  <si>
    <t>6.7</t>
  </si>
  <si>
    <t>6.8</t>
  </si>
  <si>
    <t>6.9</t>
  </si>
  <si>
    <t xml:space="preserve">Suministro e instalación de Cable 2No.4+1No.8 aluminio serie 8000 cubierto en aluminio según especificación, cintas y terminales </t>
  </si>
  <si>
    <t>6.10</t>
  </si>
  <si>
    <t>6.11</t>
  </si>
  <si>
    <t>6.12</t>
  </si>
  <si>
    <t>Adoquín tipo ladrillo 24x12x6, incluye base 3cm, mortero 1:4 y sello de arena</t>
  </si>
  <si>
    <t>Suministro transporte e instalación de loseta táctil guía de 20x20x6cm color amarillo, incluye mortero de pega 1:5,  y todo lo requerido.</t>
  </si>
  <si>
    <t>Suministro e instalación de revestimiento deportivo para campos polivalentes, en acrílico cargado con arena de cuarzo, En cumplimiento de norma EN 13036-4 para antideslizamiento, EN 14836:2004 de estabilidad UV y EN ISO 5470-1:2001 de resistencia a la abrasión. Cantidad por m2 de 2kg incluye demarcación.</t>
  </si>
  <si>
    <t>Suministro transporte e instalación de loseta visual de 10x20x6cm color amarillo, incluye mortero de pega 1:5,  y todo lo requerido.</t>
  </si>
  <si>
    <t>Suministro transporte e instalación de Biosaludable sky sin transporte</t>
  </si>
  <si>
    <t>Suministro transporte e instalación de Biosaludable Banca de abdomen</t>
  </si>
  <si>
    <t xml:space="preserve">Suministro transporte e instalación de Biosaludable Calentador de piernas Sissy </t>
  </si>
  <si>
    <t xml:space="preserve">Suministro transporte e instalación de Biosaludable Flexión pecho tríceps sencillo </t>
  </si>
  <si>
    <t>8.5</t>
  </si>
  <si>
    <t xml:space="preserve">Suministro transporte e instalación de Biosaludable Rueda de hombro doble </t>
  </si>
  <si>
    <t>8.6</t>
  </si>
  <si>
    <t>Suministro transporte e instalación de Biosaludable péndulo básico</t>
  </si>
  <si>
    <t>8.7</t>
  </si>
  <si>
    <t xml:space="preserve">Suministro transporte e instalación de  Biosaludable Torre pecho sentadilla  </t>
  </si>
  <si>
    <t>8.8</t>
  </si>
  <si>
    <t xml:space="preserve">Suministro transporte e instalación de Parque Infantil torre dinámica </t>
  </si>
  <si>
    <t>8.9</t>
  </si>
  <si>
    <t>Suministro transporte e instalación de Parque Infantil malla mini mars</t>
  </si>
  <si>
    <t>8.10</t>
  </si>
  <si>
    <t>Construcción, Fabricación e instalación y transporte de Portería integradas para microfútbol y baloncesto con tableros en fibra de vidrio, de 1.05 mts de ancho por 1,80mts de largo, fabricado en: marco para tableros en ángulo de 1 1/2" * 1/8", 1 1/4" x 1/8" y 1/ 2 * 1/8" , con tubo transversal fabricado en tubería negra pesada diámetro de 3", en 2,5mm espaldares en tubería negra de 1,9" calibre 16 ,forrado en malla eslabonada galvanizada ojo 5 calibre 10, varilla redonda lisa de 1/4" para coser la malla en todo su perímetro, pintura anticorrosiva, y acabados en pintura esmalte color blanco MEDIDAS :3,0m x 2,0m</t>
  </si>
  <si>
    <t>par</t>
  </si>
  <si>
    <t>8.11</t>
  </si>
  <si>
    <t>8.12</t>
  </si>
  <si>
    <t>No.</t>
  </si>
  <si>
    <t>Long. Estimada</t>
  </si>
  <si>
    <t>CR 15 ENTRE CLL 53 B1 Y 53 B</t>
  </si>
  <si>
    <t>CR 14 B ENTRE CLL 53B Y 49C</t>
  </si>
  <si>
    <t>CLL 49C ENTRE CR14A Y 14C1</t>
  </si>
  <si>
    <t>CLL 50 ENTRE CR14B Y 14F2</t>
  </si>
  <si>
    <t>CLL 50B ENTRE CR 14F2 Y 15C</t>
  </si>
  <si>
    <t>CR 15C ENTRE CLL 50B Y 49C</t>
  </si>
  <si>
    <t>CLL 49C ENTRE CR 15C Y 15E</t>
  </si>
  <si>
    <t>CR 15 E ENTRE CLL 49C Y 48</t>
  </si>
  <si>
    <t>CR 14 D2 ENTRE CLL 50 Y 51</t>
  </si>
  <si>
    <t>CR 14 F ENTRE CLL 50 Y 48A</t>
  </si>
  <si>
    <t>Parques</t>
  </si>
  <si>
    <t>Área Estimada</t>
  </si>
  <si>
    <t>Villa Estefany</t>
  </si>
  <si>
    <t>Antonio Nariño</t>
  </si>
  <si>
    <t>ZV en La Alianza</t>
  </si>
  <si>
    <t>ZV en Normandía</t>
  </si>
  <si>
    <t>OP1</t>
  </si>
  <si>
    <t>VIAS</t>
  </si>
  <si>
    <t>PARQUES</t>
  </si>
  <si>
    <t>OP2</t>
  </si>
  <si>
    <t>Periodo</t>
  </si>
  <si>
    <t>IPC Junio 2025</t>
  </si>
  <si>
    <t>ICOCED Junio 2025</t>
  </si>
  <si>
    <t>Año 2023 - 2024</t>
  </si>
  <si>
    <t>Año 2024 - 2025</t>
  </si>
  <si>
    <t>Indexación de precios 2023 a 2025</t>
  </si>
  <si>
    <t>Ajustado</t>
  </si>
  <si>
    <t>Soledad - Atlántico </t>
  </si>
  <si>
    <t>Vr. 2023</t>
  </si>
  <si>
    <t>Vr. SDO 2025</t>
  </si>
  <si>
    <t>Diferencia 2</t>
  </si>
  <si>
    <t>Vr. 2025</t>
  </si>
  <si>
    <t>Diferencia</t>
  </si>
  <si>
    <t>Vr. Costeo Profesionales</t>
  </si>
  <si>
    <t>Etapa 1 Estudios y Diseños </t>
  </si>
  <si>
    <t>Etapa 2 Obra </t>
  </si>
  <si>
    <t>Implementación componente social – Plan de gestión Ruta de la sostenibilidad social (Etapa 1 y Etapa 2) Hasta</t>
  </si>
  <si>
    <t>Total </t>
  </si>
  <si>
    <t>Porcentaje de incremento total</t>
  </si>
  <si>
    <t>Saldo Actual de Adjudicaciones</t>
  </si>
  <si>
    <t>Vr. Diferencia 2</t>
  </si>
  <si>
    <t>Total Diferencia</t>
  </si>
  <si>
    <t>*Se consumen los ahorros por adjudicaciones</t>
  </si>
  <si>
    <t>Forma de Pago RSS</t>
  </si>
  <si>
    <t>Vr. RSS</t>
  </si>
  <si>
    <t>1er Pago</t>
  </si>
  <si>
    <t>2do Pago</t>
  </si>
  <si>
    <t>3er Pago</t>
  </si>
  <si>
    <t>4to Pago</t>
  </si>
  <si>
    <t>Etapas del Proyecto</t>
  </si>
  <si>
    <t>Soledad</t>
  </si>
  <si>
    <t>Experiencia específica en construcción y gestión de contratos</t>
  </si>
  <si>
    <t>SMMLV (2025)</t>
  </si>
  <si>
    <t>i)</t>
  </si>
  <si>
    <r>
      <t xml:space="preserve">Máximo Tres (3) contratos de estudios y diseños para la construcción o ampliación o adecuación o rehabilitación o mejoramiento de vías vehiculares urbanas; Construcción o intervención o ampliación o remodelación o adecuación o  mejoramiento de espacio público u obras de urbanismo o parques, donde se hayan diseñado ciclorrutas o vías vehiculares urbanas que haya terminado satisfactoria y sustancialmente  como contratista principal, miembro de una APCA , contratista administrador o subcontratista  por lo menos en los últimos catorce (14) años anteriores a la fecha límite para la presentación de ofertas. 
Los contratos con los cuales se pretenda certificar esta experiencia específica deberán </t>
    </r>
    <r>
      <rPr>
        <b/>
        <i/>
        <u/>
        <sz val="11"/>
        <color theme="1"/>
        <rFont val="Arial Narrow"/>
        <family val="2"/>
      </rPr>
      <t>cumplir cada uno</t>
    </r>
    <r>
      <rPr>
        <sz val="11"/>
        <color theme="1"/>
        <rFont val="Arial Narrow"/>
        <family val="2"/>
      </rPr>
      <t xml:space="preserve"> con un porcentaje mínimo del veinticinco por ciento (25%) del presupuesto estimado para la Etapa I de Estudios y diseños del proyecto objeto de interés.</t>
    </r>
  </si>
  <si>
    <t>Estudios y diseños</t>
  </si>
  <si>
    <t>Contrato No.</t>
  </si>
  <si>
    <t>Veces Ppto</t>
  </si>
  <si>
    <t>ii)</t>
  </si>
  <si>
    <r>
      <t xml:space="preserve">Máximo Tres (3) contratos de: Construcción o ampliación o rehabilitación o mejoramiento de vías vehiculares urbanas; o Construcción o intervención o ampliación o remodelación o adecuación o mejoramiento de espacio público u obras de urbanismo o parques, donde se hayan ejecutado actividades de construcción de ciclo rutas o vías vehiculares urbanas que haya terminado satisfactoria y sustancialmente como contratista principal, o miembro de una APCA, o contratista administrador o subcontratista por lo menos en los últimos catorce (14) años anteriores a la fecha límite para la presentación de ofertas.
Los contratos con los cuales se pretenda certificar esta experiencia específica deberán cumplir </t>
    </r>
    <r>
      <rPr>
        <b/>
        <i/>
        <u/>
        <sz val="11"/>
        <color theme="1"/>
        <rFont val="Arial Narrow"/>
        <family val="2"/>
      </rPr>
      <t>cada uno</t>
    </r>
    <r>
      <rPr>
        <sz val="11"/>
        <color theme="1"/>
        <rFont val="Arial Narrow"/>
        <family val="2"/>
      </rPr>
      <t xml:space="preserve"> con un porcentaje mínimo del cincuenta por ciento (50%) del presupuesto estimado para la Etapa II – Obra y del presupuesto estimado para la implementación del componente social del proyecto objeto de interés.
De esta forma, para acreditar la experiencia de los numerales i) y ii) la cantidad máxima de contratos será de seis (6).</t>
    </r>
  </si>
  <si>
    <t>Construcción + Acom. Social</t>
  </si>
  <si>
    <t>SUBTOTAL</t>
  </si>
  <si>
    <t>iii)</t>
  </si>
  <si>
    <t>En los casos en que se pretenda acreditar los numerales i y ii con un mismo contrato en el cual se hayan ejecutado simultáneamente estudios, diseños y obra (construcción, intervención, ampliación, mejoramiento, rehabilitación o adecuación), se tomará como referencia para cálculo del monto mínimo de los contratos a presentar, el cincuenta por ciento (50%) del presupuesto total estimado (Etapa I + Etapa II + Implementación componente social), expresado en SMMLV.</t>
  </si>
  <si>
    <t>Ppto Total</t>
  </si>
  <si>
    <t>iv)</t>
  </si>
  <si>
    <t>El valor de todos los contratos presentados para cumplir con la experiencia específica solicitada en los numerales i y ii, deberá ser igual o mayor a 1,5 veces el presupuesto total estimado (Etapa I + Etapa II + Implementación componente social), expresado en SMMLV.</t>
  </si>
  <si>
    <t>Numeral i) Contratos Estudios y Diseños</t>
  </si>
  <si>
    <t>Numeral ii) Contratos Obra + Acomp. Social</t>
  </si>
  <si>
    <t>Cantidad de lotes</t>
  </si>
  <si>
    <t>i) Estudios y Diseños</t>
  </si>
  <si>
    <t>SMMLV EyD</t>
  </si>
  <si>
    <t>ii) Construcción y Acom. Social</t>
  </si>
  <si>
    <t>SMMLV Construc + Acom. Social</t>
  </si>
  <si>
    <t>iii)  Estudios y Diseños + Construcción y Acom. Social</t>
  </si>
  <si>
    <t>SMMLV Est y Diseño + Construc + Acom. Social</t>
  </si>
  <si>
    <t>iv) Sumatoria Contratos i) y ii) mayor o igual a 1.5 veces Ppto Total</t>
  </si>
  <si>
    <t>SMMLV Total</t>
  </si>
  <si>
    <t>Vr. Unitario</t>
  </si>
  <si>
    <t>Vr. Total</t>
  </si>
  <si>
    <t>7.14</t>
  </si>
  <si>
    <t xml:space="preserve">Certificado RETIE y RETILAP de las instalaciones electricas  nuevas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</si>
</sst>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1" formatCode="_-* #,##0_-;\-* #,##0_-;_-* &quot;-&quot;_-;_-@_-"/>
    <numFmt numFmtId="164" formatCode="_-&quot;$&quot;\ * #,##0.00_-;\-&quot;$&quot;\ * #,##0.00_-;_-&quot;$&quot;\ * &quot;-&quot;??_-;_-@_-"/>
    <numFmt numFmtId="165" formatCode="0\ &quot;m&quot;"/>
    <numFmt numFmtId="166" formatCode="0.0\ &quot;m&quot;"/>
    <numFmt numFmtId="167" formatCode="0.0"/>
    <numFmt numFmtId="168" formatCode="&quot;$&quot;\ #,##0.00"/>
    <numFmt numFmtId="169" formatCode="[$$-240A]\ #,##0.00"/>
    <numFmt numFmtId="170" formatCode="&quot;$&quot;\ #,##0"/>
    <numFmt numFmtId="171" formatCode="_-[$$-409]* #,##0.00_ ;_-[$$-409]* \-#,##0.00\ ;_-[$$-409]* &quot;-&quot;??_ ;_-@_ "/>
    <numFmt numFmtId="172" formatCode="_-&quot;$&quot;\ * #,##0_-;\-&quot;$&quot;\ * #,##0_-;_-&quot;$&quot;\ * &quot;-&quot;??_-;_-@_-"/>
  </numFmts>
  <fonts count="22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1"/>
      <color theme="1"/>
      <name val="Arial Narrow"/>
      <family val="2"/>
    </font>
    <font>
      <sz val="10"/>
      <color theme="1"/>
      <name val="Aptos Narrow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0"/>
      <color theme="1"/>
      <name val="Aptos Narrow"/>
      <family val="2"/>
      <scheme val="minor"/>
    </font>
    <font>
      <sz val="9"/>
      <name val="Aptos Narrow"/>
      <family val="2"/>
      <scheme val="minor"/>
    </font>
    <font>
      <sz val="10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1"/>
      <color theme="1"/>
      <name val="Arial Narrow"/>
      <family val="2"/>
    </font>
    <font>
      <b/>
      <sz val="11"/>
      <color theme="1"/>
      <name val="Arial Narrow"/>
      <family val="2"/>
    </font>
    <font>
      <b/>
      <sz val="11"/>
      <color rgb="FF242424"/>
      <name val="Arial Narrow"/>
      <family val="2"/>
    </font>
    <font>
      <b/>
      <i/>
      <u/>
      <sz val="11"/>
      <color theme="1"/>
      <name val="Arial Narrow"/>
      <family val="2"/>
    </font>
    <font>
      <sz val="8"/>
      <name val="Aptos Narrow"/>
      <family val="2"/>
      <scheme val="minor"/>
    </font>
    <font>
      <sz val="10"/>
      <color rgb="FFFF0000"/>
      <name val="Aptos Narrow"/>
      <family val="2"/>
      <scheme val="minor"/>
    </font>
    <font>
      <sz val="10"/>
      <name val="Arial Narrow"/>
      <family val="2"/>
    </font>
    <font>
      <sz val="10"/>
      <color rgb="FFFF0000"/>
      <name val="Arial Narrow"/>
      <family val="2"/>
    </font>
    <font>
      <sz val="9"/>
      <name val="Arial Narrow"/>
      <family val="2"/>
    </font>
    <font>
      <sz val="9"/>
      <name val="Times New Roman"/>
      <family val="1"/>
    </font>
  </fonts>
  <fills count="9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9.9978637043366805E-2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6">
    <xf numFmtId="0" fontId="0" fillId="0" borderId="0"/>
    <xf numFmtId="164" fontId="2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1" fontId="1" fillId="0" borderId="0" applyFont="0" applyFill="0" applyBorder="0" applyAlignment="0" applyProtection="0"/>
  </cellStyleXfs>
  <cellXfs count="383">
    <xf numFmtId="0" fontId="0" fillId="0" borderId="0" xfId="0"/>
    <xf numFmtId="0" fontId="3" fillId="0" borderId="1" xfId="2" applyFont="1" applyBorder="1" applyAlignment="1">
      <alignment vertical="center" wrapText="1"/>
    </xf>
    <xf numFmtId="0" fontId="3" fillId="0" borderId="0" xfId="0" applyFont="1" applyAlignment="1">
      <alignment horizontal="center"/>
    </xf>
    <xf numFmtId="0" fontId="3" fillId="0" borderId="0" xfId="0" applyFont="1"/>
    <xf numFmtId="0" fontId="3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167" fontId="3" fillId="0" borderId="0" xfId="0" applyNumberFormat="1" applyFont="1" applyAlignment="1">
      <alignment horizontal="center" vertical="center"/>
    </xf>
    <xf numFmtId="164" fontId="6" fillId="0" borderId="0" xfId="3" applyFont="1"/>
    <xf numFmtId="164" fontId="3" fillId="0" borderId="0" xfId="0" applyNumberFormat="1" applyFont="1"/>
    <xf numFmtId="10" fontId="3" fillId="0" borderId="0" xfId="4" applyNumberFormat="1" applyFont="1" applyAlignment="1">
      <alignment horizontal="center" vertical="center"/>
    </xf>
    <xf numFmtId="0" fontId="3" fillId="4" borderId="0" xfId="0" applyFont="1" applyFill="1"/>
    <xf numFmtId="164" fontId="3" fillId="0" borderId="0" xfId="0" applyNumberFormat="1" applyFont="1" applyAlignment="1">
      <alignment horizontal="center"/>
    </xf>
    <xf numFmtId="164" fontId="6" fillId="0" borderId="0" xfId="3" applyFont="1" applyAlignment="1">
      <alignment horizontal="center"/>
    </xf>
    <xf numFmtId="164" fontId="6" fillId="0" borderId="0" xfId="0" applyNumberFormat="1" applyFont="1" applyAlignment="1">
      <alignment horizontal="center"/>
    </xf>
    <xf numFmtId="2" fontId="3" fillId="0" borderId="0" xfId="0" applyNumberFormat="1" applyFont="1"/>
    <xf numFmtId="9" fontId="3" fillId="0" borderId="0" xfId="4" applyFont="1"/>
    <xf numFmtId="2" fontId="6" fillId="0" borderId="0" xfId="0" applyNumberFormat="1" applyFont="1"/>
    <xf numFmtId="1" fontId="3" fillId="0" borderId="0" xfId="0" applyNumberFormat="1" applyFont="1"/>
    <xf numFmtId="164" fontId="0" fillId="0" borderId="0" xfId="0" applyNumberFormat="1"/>
    <xf numFmtId="0" fontId="3" fillId="5" borderId="0" xfId="0" applyFont="1" applyFill="1"/>
    <xf numFmtId="0" fontId="6" fillId="5" borderId="0" xfId="0" applyFont="1" applyFill="1" applyAlignment="1">
      <alignment horizontal="center"/>
    </xf>
    <xf numFmtId="0" fontId="3" fillId="5" borderId="0" xfId="0" applyFont="1" applyFill="1" applyAlignment="1">
      <alignment horizontal="center"/>
    </xf>
    <xf numFmtId="164" fontId="6" fillId="5" borderId="0" xfId="3" applyFont="1" applyFill="1" applyAlignment="1">
      <alignment horizontal="center"/>
    </xf>
    <xf numFmtId="2" fontId="6" fillId="5" borderId="0" xfId="0" applyNumberFormat="1" applyFont="1" applyFill="1"/>
    <xf numFmtId="0" fontId="0" fillId="5" borderId="0" xfId="0" applyFill="1"/>
    <xf numFmtId="0" fontId="6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9" fillId="0" borderId="0" xfId="0" applyFont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0" xfId="0" applyFont="1" applyAlignment="1">
      <alignment horizontal="center" vertical="center"/>
    </xf>
    <xf numFmtId="164" fontId="10" fillId="0" borderId="0" xfId="3" applyFont="1"/>
    <xf numFmtId="0" fontId="10" fillId="2" borderId="0" xfId="0" applyFont="1" applyFill="1"/>
    <xf numFmtId="164" fontId="10" fillId="0" borderId="0" xfId="0" applyNumberFormat="1" applyFont="1" applyAlignment="1">
      <alignment horizontal="center"/>
    </xf>
    <xf numFmtId="10" fontId="10" fillId="0" borderId="0" xfId="0" applyNumberFormat="1" applyFont="1" applyAlignment="1">
      <alignment horizontal="center"/>
    </xf>
    <xf numFmtId="10" fontId="10" fillId="0" borderId="0" xfId="4" applyNumberFormat="1" applyFont="1" applyAlignment="1">
      <alignment horizontal="center"/>
    </xf>
    <xf numFmtId="0" fontId="11" fillId="0" borderId="0" xfId="0" applyFont="1" applyAlignment="1">
      <alignment horizontal="center"/>
    </xf>
    <xf numFmtId="164" fontId="11" fillId="0" borderId="0" xfId="3" applyFont="1" applyAlignment="1">
      <alignment horizontal="center"/>
    </xf>
    <xf numFmtId="164" fontId="11" fillId="0" borderId="0" xfId="0" applyNumberFormat="1" applyFont="1" applyAlignment="1">
      <alignment horizontal="center"/>
    </xf>
    <xf numFmtId="165" fontId="10" fillId="0" borderId="0" xfId="0" applyNumberFormat="1" applyFont="1"/>
    <xf numFmtId="166" fontId="10" fillId="0" borderId="0" xfId="0" applyNumberFormat="1" applyFont="1"/>
    <xf numFmtId="164" fontId="11" fillId="0" borderId="0" xfId="3" applyFont="1"/>
    <xf numFmtId="164" fontId="10" fillId="0" borderId="0" xfId="0" applyNumberFormat="1" applyFont="1"/>
    <xf numFmtId="10" fontId="10" fillId="0" borderId="0" xfId="4" applyNumberFormat="1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3" fillId="0" borderId="2" xfId="0" applyFont="1" applyBorder="1"/>
    <xf numFmtId="164" fontId="3" fillId="0" borderId="2" xfId="0" applyNumberFormat="1" applyFont="1" applyBorder="1" applyAlignment="1">
      <alignment horizontal="center"/>
    </xf>
    <xf numFmtId="0" fontId="10" fillId="0" borderId="2" xfId="0" applyFont="1" applyBorder="1"/>
    <xf numFmtId="0" fontId="10" fillId="4" borderId="0" xfId="0" applyFont="1" applyFill="1" applyAlignment="1">
      <alignment horizontal="center"/>
    </xf>
    <xf numFmtId="0" fontId="10" fillId="0" borderId="2" xfId="0" applyFont="1" applyBorder="1" applyAlignment="1">
      <alignment horizontal="center"/>
    </xf>
    <xf numFmtId="0" fontId="12" fillId="0" borderId="0" xfId="0" applyFont="1"/>
    <xf numFmtId="0" fontId="12" fillId="0" borderId="0" xfId="0" applyFont="1" applyAlignment="1">
      <alignment horizontal="center"/>
    </xf>
    <xf numFmtId="0" fontId="13" fillId="0" borderId="5" xfId="0" applyFont="1" applyBorder="1" applyAlignment="1">
      <alignment vertical="center"/>
    </xf>
    <xf numFmtId="0" fontId="13" fillId="0" borderId="4" xfId="0" applyFont="1" applyBorder="1" applyAlignment="1">
      <alignment horizontal="center"/>
    </xf>
    <xf numFmtId="0" fontId="14" fillId="0" borderId="4" xfId="0" applyFont="1" applyBorder="1" applyAlignment="1">
      <alignment horizontal="center"/>
    </xf>
    <xf numFmtId="169" fontId="13" fillId="6" borderId="3" xfId="0" applyNumberFormat="1" applyFont="1" applyFill="1" applyBorder="1" applyAlignment="1">
      <alignment horizontal="center" vertical="center" wrapText="1" readingOrder="1"/>
    </xf>
    <xf numFmtId="0" fontId="13" fillId="6" borderId="3" xfId="0" applyFont="1" applyFill="1" applyBorder="1" applyAlignment="1">
      <alignment wrapText="1" readingOrder="1"/>
    </xf>
    <xf numFmtId="169" fontId="13" fillId="6" borderId="7" xfId="0" applyNumberFormat="1" applyFont="1" applyFill="1" applyBorder="1" applyAlignment="1">
      <alignment horizontal="center" vertical="center" wrapText="1" readingOrder="1"/>
    </xf>
    <xf numFmtId="0" fontId="13" fillId="6" borderId="3" xfId="0" applyFont="1" applyFill="1" applyBorder="1"/>
    <xf numFmtId="169" fontId="13" fillId="6" borderId="3" xfId="0" applyNumberFormat="1" applyFont="1" applyFill="1" applyBorder="1" applyAlignment="1">
      <alignment horizontal="center"/>
    </xf>
    <xf numFmtId="0" fontId="2" fillId="0" borderId="0" xfId="0" applyFont="1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170" fontId="2" fillId="0" borderId="0" xfId="0" applyNumberFormat="1" applyFont="1"/>
    <xf numFmtId="164" fontId="2" fillId="0" borderId="0" xfId="3" applyFont="1"/>
    <xf numFmtId="9" fontId="2" fillId="0" borderId="0" xfId="4" applyFont="1" applyAlignment="1">
      <alignment horizontal="center"/>
    </xf>
    <xf numFmtId="1" fontId="2" fillId="0" borderId="0" xfId="0" applyNumberFormat="1" applyFont="1" applyAlignment="1">
      <alignment horizontal="center"/>
    </xf>
    <xf numFmtId="2" fontId="2" fillId="0" borderId="0" xfId="0" applyNumberFormat="1" applyFont="1" applyAlignment="1">
      <alignment horizontal="center"/>
    </xf>
    <xf numFmtId="0" fontId="2" fillId="0" borderId="12" xfId="0" applyFont="1" applyBorder="1"/>
    <xf numFmtId="170" fontId="2" fillId="0" borderId="13" xfId="0" applyNumberFormat="1" applyFont="1" applyBorder="1"/>
    <xf numFmtId="170" fontId="2" fillId="0" borderId="12" xfId="0" applyNumberFormat="1" applyFont="1" applyBorder="1"/>
    <xf numFmtId="0" fontId="2" fillId="0" borderId="14" xfId="0" applyFont="1" applyBorder="1"/>
    <xf numFmtId="1" fontId="2" fillId="0" borderId="2" xfId="0" applyNumberFormat="1" applyFont="1" applyBorder="1" applyAlignment="1">
      <alignment horizontal="center"/>
    </xf>
    <xf numFmtId="1" fontId="2" fillId="0" borderId="14" xfId="0" applyNumberFormat="1" applyFont="1" applyBorder="1" applyAlignment="1">
      <alignment horizontal="center"/>
    </xf>
    <xf numFmtId="0" fontId="2" fillId="0" borderId="0" xfId="0" applyFont="1" applyAlignment="1">
      <alignment horizontal="right" wrapText="1"/>
    </xf>
    <xf numFmtId="170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left" vertical="top" wrapText="1"/>
    </xf>
    <xf numFmtId="1" fontId="2" fillId="0" borderId="15" xfId="0" applyNumberFormat="1" applyFont="1" applyBorder="1" applyAlignment="1">
      <alignment horizontal="center"/>
    </xf>
    <xf numFmtId="1" fontId="2" fillId="0" borderId="13" xfId="0" applyNumberFormat="1" applyFont="1" applyBorder="1" applyAlignment="1">
      <alignment horizontal="center"/>
    </xf>
    <xf numFmtId="1" fontId="2" fillId="0" borderId="12" xfId="0" applyNumberFormat="1" applyFont="1" applyBorder="1" applyAlignment="1">
      <alignment horizontal="center"/>
    </xf>
    <xf numFmtId="0" fontId="2" fillId="0" borderId="0" xfId="0" applyFont="1" applyAlignment="1">
      <alignment horizontal="center" vertical="top"/>
    </xf>
    <xf numFmtId="0" fontId="2" fillId="0" borderId="0" xfId="0" applyFont="1" applyAlignment="1">
      <alignment horizontal="right" vertical="top" wrapText="1"/>
    </xf>
    <xf numFmtId="170" fontId="2" fillId="0" borderId="0" xfId="0" applyNumberFormat="1" applyFont="1" applyAlignment="1">
      <alignment horizontal="left" vertical="top" wrapText="1"/>
    </xf>
    <xf numFmtId="0" fontId="2" fillId="0" borderId="15" xfId="0" applyFont="1" applyBorder="1" applyAlignment="1">
      <alignment wrapText="1"/>
    </xf>
    <xf numFmtId="0" fontId="13" fillId="6" borderId="3" xfId="0" applyFont="1" applyFill="1" applyBorder="1" applyAlignment="1">
      <alignment vertical="center" wrapText="1" readingOrder="1"/>
    </xf>
    <xf numFmtId="0" fontId="13" fillId="6" borderId="3" xfId="0" applyFont="1" applyFill="1" applyBorder="1" applyAlignment="1">
      <alignment horizontal="center" vertical="center" wrapText="1" readingOrder="1"/>
    </xf>
    <xf numFmtId="0" fontId="13" fillId="6" borderId="5" xfId="0" applyFont="1" applyFill="1" applyBorder="1" applyAlignment="1">
      <alignment horizontal="center" vertical="center" wrapText="1" readingOrder="1"/>
    </xf>
    <xf numFmtId="0" fontId="12" fillId="0" borderId="0" xfId="0" applyFont="1" applyAlignment="1">
      <alignment vertical="center"/>
    </xf>
    <xf numFmtId="170" fontId="2" fillId="0" borderId="13" xfId="0" applyNumberFormat="1" applyFont="1" applyBorder="1" applyAlignment="1">
      <alignment vertical="center"/>
    </xf>
    <xf numFmtId="0" fontId="11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/>
    </xf>
    <xf numFmtId="0" fontId="10" fillId="0" borderId="1" xfId="2" applyFont="1" applyBorder="1" applyAlignment="1">
      <alignment vertical="center" wrapText="1"/>
    </xf>
    <xf numFmtId="0" fontId="10" fillId="0" borderId="1" xfId="0" applyFont="1" applyBorder="1" applyAlignment="1">
      <alignment horizontal="left" vertical="center" wrapText="1" indent="1"/>
    </xf>
    <xf numFmtId="0" fontId="10" fillId="0" borderId="1" xfId="0" applyFont="1" applyBorder="1" applyAlignment="1">
      <alignment horizontal="left" wrapText="1"/>
    </xf>
    <xf numFmtId="0" fontId="3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0" xfId="0" applyFont="1" applyAlignment="1">
      <alignment vertical="center"/>
    </xf>
    <xf numFmtId="0" fontId="11" fillId="0" borderId="1" xfId="0" applyFont="1" applyBorder="1" applyAlignment="1">
      <alignment horizontal="center"/>
    </xf>
    <xf numFmtId="0" fontId="11" fillId="0" borderId="10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/>
    </xf>
    <xf numFmtId="0" fontId="10" fillId="7" borderId="0" xfId="0" applyFont="1" applyFill="1"/>
    <xf numFmtId="0" fontId="10" fillId="7" borderId="0" xfId="0" applyFont="1" applyFill="1" applyAlignment="1">
      <alignment horizontal="center"/>
    </xf>
    <xf numFmtId="0" fontId="10" fillId="7" borderId="0" xfId="0" applyFont="1" applyFill="1" applyAlignment="1">
      <alignment horizontal="center" vertical="center"/>
    </xf>
    <xf numFmtId="0" fontId="10" fillId="7" borderId="10" xfId="0" applyFont="1" applyFill="1" applyBorder="1" applyAlignment="1">
      <alignment horizontal="center"/>
    </xf>
    <xf numFmtId="164" fontId="11" fillId="0" borderId="1" xfId="3" applyFont="1" applyBorder="1" applyAlignment="1">
      <alignment horizontal="center"/>
    </xf>
    <xf numFmtId="0" fontId="10" fillId="7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center"/>
    </xf>
    <xf numFmtId="0" fontId="10" fillId="7" borderId="1" xfId="0" applyFont="1" applyFill="1" applyBorder="1"/>
    <xf numFmtId="165" fontId="10" fillId="0" borderId="1" xfId="0" applyNumberFormat="1" applyFont="1" applyBorder="1" applyAlignment="1">
      <alignment horizontal="center" vertical="center"/>
    </xf>
    <xf numFmtId="167" fontId="10" fillId="0" borderId="1" xfId="0" applyNumberFormat="1" applyFont="1" applyBorder="1" applyAlignment="1">
      <alignment horizontal="center" vertical="center"/>
    </xf>
    <xf numFmtId="164" fontId="10" fillId="0" borderId="1" xfId="3" applyFont="1" applyBorder="1"/>
    <xf numFmtId="0" fontId="10" fillId="2" borderId="1" xfId="0" applyFont="1" applyFill="1" applyBorder="1"/>
    <xf numFmtId="2" fontId="10" fillId="0" borderId="1" xfId="0" applyNumberFormat="1" applyFont="1" applyBorder="1" applyAlignment="1">
      <alignment horizontal="center" vertical="center"/>
    </xf>
    <xf numFmtId="166" fontId="10" fillId="0" borderId="1" xfId="0" applyNumberFormat="1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3" fillId="7" borderId="0" xfId="0" applyFont="1" applyFill="1"/>
    <xf numFmtId="0" fontId="3" fillId="7" borderId="1" xfId="0" applyFont="1" applyFill="1" applyBorder="1" applyAlignment="1">
      <alignment vertical="center"/>
    </xf>
    <xf numFmtId="164" fontId="3" fillId="0" borderId="1" xfId="3" applyFont="1" applyBorder="1" applyAlignment="1">
      <alignment vertical="center"/>
    </xf>
    <xf numFmtId="0" fontId="3" fillId="0" borderId="1" xfId="0" applyFont="1" applyBorder="1" applyAlignment="1">
      <alignment vertical="center"/>
    </xf>
    <xf numFmtId="168" fontId="8" fillId="0" borderId="1" xfId="3" applyNumberFormat="1" applyFont="1" applyFill="1" applyBorder="1" applyAlignment="1">
      <alignment vertical="center" wrapText="1"/>
    </xf>
    <xf numFmtId="167" fontId="3" fillId="0" borderId="1" xfId="0" applyNumberFormat="1" applyFont="1" applyBorder="1" applyAlignment="1">
      <alignment vertical="center"/>
    </xf>
    <xf numFmtId="1" fontId="3" fillId="0" borderId="1" xfId="0" applyNumberFormat="1" applyFont="1" applyBorder="1" applyAlignment="1">
      <alignment vertical="center"/>
    </xf>
    <xf numFmtId="168" fontId="7" fillId="0" borderId="1" xfId="3" applyNumberFormat="1" applyFont="1" applyFill="1" applyBorder="1" applyAlignment="1">
      <alignment vertical="center" wrapText="1"/>
    </xf>
    <xf numFmtId="165" fontId="3" fillId="0" borderId="1" xfId="0" applyNumberFormat="1" applyFont="1" applyBorder="1" applyAlignment="1">
      <alignment vertical="center"/>
    </xf>
    <xf numFmtId="2" fontId="3" fillId="0" borderId="1" xfId="0" applyNumberFormat="1" applyFont="1" applyBorder="1" applyAlignment="1">
      <alignment vertical="center"/>
    </xf>
    <xf numFmtId="0" fontId="3" fillId="0" borderId="1" xfId="0" applyFont="1" applyBorder="1" applyAlignment="1">
      <alignment vertical="center" wrapText="1"/>
    </xf>
    <xf numFmtId="166" fontId="3" fillId="0" borderId="1" xfId="0" applyNumberFormat="1" applyFont="1" applyBorder="1" applyAlignment="1">
      <alignment vertical="center"/>
    </xf>
    <xf numFmtId="164" fontId="6" fillId="0" borderId="1" xfId="3" applyFont="1" applyBorder="1" applyAlignment="1">
      <alignment horizontal="center" vertical="center"/>
    </xf>
    <xf numFmtId="0" fontId="3" fillId="7" borderId="1" xfId="0" applyFont="1" applyFill="1" applyBorder="1" applyAlignment="1">
      <alignment horizontal="center" vertical="center"/>
    </xf>
    <xf numFmtId="0" fontId="3" fillId="0" borderId="1" xfId="2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/>
    </xf>
    <xf numFmtId="0" fontId="17" fillId="0" borderId="1" xfId="2" applyFont="1" applyBorder="1" applyAlignment="1">
      <alignment vertical="center" wrapText="1"/>
    </xf>
    <xf numFmtId="168" fontId="17" fillId="0" borderId="1" xfId="3" applyNumberFormat="1" applyFont="1" applyFill="1" applyBorder="1" applyAlignment="1">
      <alignment vertical="center" wrapText="1"/>
    </xf>
    <xf numFmtId="0" fontId="17" fillId="0" borderId="1" xfId="2" applyFont="1" applyBorder="1" applyAlignment="1">
      <alignment horizontal="center" vertical="center" wrapText="1"/>
    </xf>
    <xf numFmtId="0" fontId="17" fillId="0" borderId="1" xfId="0" applyFont="1" applyBorder="1" applyAlignment="1">
      <alignment vertical="center"/>
    </xf>
    <xf numFmtId="167" fontId="17" fillId="0" borderId="1" xfId="0" applyNumberFormat="1" applyFont="1" applyBorder="1" applyAlignment="1">
      <alignment vertical="center"/>
    </xf>
    <xf numFmtId="2" fontId="17" fillId="0" borderId="1" xfId="0" applyNumberFormat="1" applyFont="1" applyBorder="1" applyAlignment="1">
      <alignment vertical="center"/>
    </xf>
    <xf numFmtId="164" fontId="17" fillId="0" borderId="1" xfId="3" applyFont="1" applyBorder="1" applyAlignment="1">
      <alignment vertical="center"/>
    </xf>
    <xf numFmtId="0" fontId="17" fillId="7" borderId="1" xfId="0" applyFont="1" applyFill="1" applyBorder="1" applyAlignment="1">
      <alignment vertical="center"/>
    </xf>
    <xf numFmtId="1" fontId="17" fillId="0" borderId="1" xfId="0" applyNumberFormat="1" applyFont="1" applyBorder="1" applyAlignment="1">
      <alignment vertical="center"/>
    </xf>
    <xf numFmtId="0" fontId="17" fillId="0" borderId="0" xfId="0" applyFont="1"/>
    <xf numFmtId="0" fontId="6" fillId="3" borderId="1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vertical="center"/>
    </xf>
    <xf numFmtId="164" fontId="6" fillId="3" borderId="1" xfId="3" applyFont="1" applyFill="1" applyBorder="1" applyAlignment="1">
      <alignment vertical="center"/>
    </xf>
    <xf numFmtId="9" fontId="6" fillId="3" borderId="1" xfId="4" applyFont="1" applyFill="1" applyBorder="1" applyAlignment="1">
      <alignment vertical="center"/>
    </xf>
    <xf numFmtId="0" fontId="6" fillId="7" borderId="1" xfId="0" applyFont="1" applyFill="1" applyBorder="1" applyAlignment="1">
      <alignment vertical="center"/>
    </xf>
    <xf numFmtId="0" fontId="6" fillId="3" borderId="0" xfId="0" applyFont="1" applyFill="1"/>
    <xf numFmtId="1" fontId="6" fillId="3" borderId="1" xfId="0" applyNumberFormat="1" applyFont="1" applyFill="1" applyBorder="1" applyAlignment="1">
      <alignment vertical="center"/>
    </xf>
    <xf numFmtId="167" fontId="6" fillId="3" borderId="1" xfId="0" applyNumberFormat="1" applyFont="1" applyFill="1" applyBorder="1" applyAlignment="1">
      <alignment vertical="center"/>
    </xf>
    <xf numFmtId="0" fontId="6" fillId="3" borderId="1" xfId="2" applyFont="1" applyFill="1" applyBorder="1" applyAlignment="1">
      <alignment horizontal="center" vertical="center" wrapText="1"/>
    </xf>
    <xf numFmtId="166" fontId="10" fillId="0" borderId="0" xfId="0" applyNumberFormat="1" applyFont="1" applyAlignment="1">
      <alignment wrapText="1"/>
    </xf>
    <xf numFmtId="0" fontId="10" fillId="0" borderId="0" xfId="0" applyFont="1" applyAlignment="1">
      <alignment wrapText="1"/>
    </xf>
    <xf numFmtId="0" fontId="11" fillId="0" borderId="2" xfId="0" applyFont="1" applyBorder="1" applyAlignment="1">
      <alignment horizontal="center" vertical="center" wrapText="1"/>
    </xf>
    <xf numFmtId="168" fontId="18" fillId="0" borderId="1" xfId="3" applyNumberFormat="1" applyFont="1" applyFill="1" applyBorder="1" applyAlignment="1">
      <alignment horizontal="right" vertical="center" wrapText="1"/>
    </xf>
    <xf numFmtId="0" fontId="11" fillId="3" borderId="1" xfId="0" applyFont="1" applyFill="1" applyBorder="1" applyAlignment="1">
      <alignment horizontal="center" vertical="center"/>
    </xf>
    <xf numFmtId="0" fontId="11" fillId="3" borderId="1" xfId="0" applyFont="1" applyFill="1" applyBorder="1" applyAlignment="1">
      <alignment horizontal="left" wrapText="1"/>
    </xf>
    <xf numFmtId="0" fontId="11" fillId="3" borderId="1" xfId="0" applyFont="1" applyFill="1" applyBorder="1" applyAlignment="1">
      <alignment horizontal="center"/>
    </xf>
    <xf numFmtId="167" fontId="11" fillId="3" borderId="1" xfId="0" applyNumberFormat="1" applyFont="1" applyFill="1" applyBorder="1" applyAlignment="1">
      <alignment horizontal="center" vertical="center"/>
    </xf>
    <xf numFmtId="164" fontId="11" fillId="3" borderId="1" xfId="3" applyFont="1" applyFill="1" applyBorder="1"/>
    <xf numFmtId="9" fontId="11" fillId="3" borderId="1" xfId="4" applyFont="1" applyFill="1" applyBorder="1"/>
    <xf numFmtId="0" fontId="11" fillId="7" borderId="1" xfId="0" applyFont="1" applyFill="1" applyBorder="1"/>
    <xf numFmtId="0" fontId="11" fillId="3" borderId="1" xfId="0" applyFont="1" applyFill="1" applyBorder="1"/>
    <xf numFmtId="0" fontId="11" fillId="7" borderId="0" xfId="0" applyFont="1" applyFill="1"/>
    <xf numFmtId="0" fontId="11" fillId="3" borderId="0" xfId="0" applyFont="1" applyFill="1" applyAlignment="1">
      <alignment horizontal="center" vertical="center"/>
    </xf>
    <xf numFmtId="0" fontId="11" fillId="3" borderId="0" xfId="0" applyFont="1" applyFill="1"/>
    <xf numFmtId="0" fontId="11" fillId="3" borderId="1" xfId="2" applyFont="1" applyFill="1" applyBorder="1" applyAlignment="1">
      <alignment vertical="center" wrapText="1"/>
    </xf>
    <xf numFmtId="1" fontId="11" fillId="3" borderId="1" xfId="0" applyNumberFormat="1" applyFont="1" applyFill="1" applyBorder="1" applyAlignment="1">
      <alignment horizontal="center" vertical="center"/>
    </xf>
    <xf numFmtId="0" fontId="19" fillId="0" borderId="1" xfId="0" applyFont="1" applyBorder="1" applyAlignment="1">
      <alignment horizontal="center" vertical="center"/>
    </xf>
    <xf numFmtId="0" fontId="19" fillId="0" borderId="0" xfId="0" applyFont="1"/>
    <xf numFmtId="168" fontId="19" fillId="0" borderId="1" xfId="3" applyNumberFormat="1" applyFont="1" applyFill="1" applyBorder="1" applyAlignment="1">
      <alignment horizontal="right" vertical="center" wrapText="1"/>
    </xf>
    <xf numFmtId="0" fontId="19" fillId="0" borderId="1" xfId="2" applyFont="1" applyBorder="1" applyAlignment="1">
      <alignment vertical="center" wrapText="1"/>
    </xf>
    <xf numFmtId="165" fontId="19" fillId="0" borderId="1" xfId="0" applyNumberFormat="1" applyFont="1" applyBorder="1" applyAlignment="1">
      <alignment horizontal="center" vertical="center"/>
    </xf>
    <xf numFmtId="2" fontId="19" fillId="0" borderId="1" xfId="0" applyNumberFormat="1" applyFont="1" applyBorder="1" applyAlignment="1">
      <alignment horizontal="center" vertical="center"/>
    </xf>
    <xf numFmtId="164" fontId="19" fillId="0" borderId="1" xfId="3" applyFont="1" applyBorder="1"/>
    <xf numFmtId="0" fontId="19" fillId="7" borderId="1" xfId="0" applyFont="1" applyFill="1" applyBorder="1"/>
    <xf numFmtId="0" fontId="19" fillId="2" borderId="1" xfId="0" applyFont="1" applyFill="1" applyBorder="1"/>
    <xf numFmtId="0" fontId="19" fillId="7" borderId="0" xfId="0" applyFont="1" applyFill="1"/>
    <xf numFmtId="0" fontId="19" fillId="0" borderId="0" xfId="0" applyFont="1" applyAlignment="1">
      <alignment horizontal="center" vertical="center"/>
    </xf>
    <xf numFmtId="166" fontId="19" fillId="0" borderId="1" xfId="0" applyNumberFormat="1" applyFont="1" applyBorder="1" applyAlignment="1">
      <alignment horizontal="center" vertical="center"/>
    </xf>
    <xf numFmtId="167" fontId="19" fillId="0" borderId="1" xfId="0" applyNumberFormat="1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168" fontId="18" fillId="0" borderId="11" xfId="3" applyNumberFormat="1" applyFont="1" applyFill="1" applyBorder="1" applyAlignment="1">
      <alignment horizontal="right" vertical="center" wrapText="1"/>
    </xf>
    <xf numFmtId="0" fontId="10" fillId="0" borderId="12" xfId="2" applyFont="1" applyBorder="1" applyAlignment="1">
      <alignment vertical="center" wrapText="1"/>
    </xf>
    <xf numFmtId="0" fontId="11" fillId="3" borderId="14" xfId="0" applyFont="1" applyFill="1" applyBorder="1" applyAlignment="1">
      <alignment horizontal="left" wrapText="1"/>
    </xf>
    <xf numFmtId="0" fontId="10" fillId="0" borderId="1" xfId="0" applyFont="1" applyBorder="1" applyAlignment="1">
      <alignment vertical="center" wrapText="1"/>
    </xf>
    <xf numFmtId="0" fontId="10" fillId="0" borderId="1" xfId="0" applyFont="1" applyBorder="1" applyAlignment="1">
      <alignment wrapText="1"/>
    </xf>
    <xf numFmtId="2" fontId="10" fillId="0" borderId="0" xfId="0" applyNumberFormat="1" applyFont="1"/>
    <xf numFmtId="9" fontId="10" fillId="0" borderId="0" xfId="4" applyFont="1"/>
    <xf numFmtId="167" fontId="10" fillId="0" borderId="0" xfId="0" applyNumberFormat="1" applyFont="1" applyAlignment="1">
      <alignment horizontal="center" vertical="center"/>
    </xf>
    <xf numFmtId="2" fontId="11" fillId="0" borderId="0" xfId="0" applyNumberFormat="1" applyFont="1"/>
    <xf numFmtId="1" fontId="10" fillId="0" borderId="0" xfId="0" applyNumberFormat="1" applyFont="1"/>
    <xf numFmtId="164" fontId="11" fillId="0" borderId="1" xfId="3" applyFont="1" applyBorder="1" applyAlignment="1">
      <alignment horizontal="center" vertical="center"/>
    </xf>
    <xf numFmtId="0" fontId="10" fillId="7" borderId="1" xfId="0" applyFont="1" applyFill="1" applyBorder="1" applyAlignment="1">
      <alignment horizontal="center" vertical="center"/>
    </xf>
    <xf numFmtId="0" fontId="11" fillId="3" borderId="1" xfId="0" applyFont="1" applyFill="1" applyBorder="1" applyAlignment="1">
      <alignment vertical="center" wrapText="1"/>
    </xf>
    <xf numFmtId="0" fontId="11" fillId="3" borderId="1" xfId="0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vertical="center"/>
    </xf>
    <xf numFmtId="167" fontId="11" fillId="3" borderId="1" xfId="0" applyNumberFormat="1" applyFont="1" applyFill="1" applyBorder="1" applyAlignment="1">
      <alignment vertical="center"/>
    </xf>
    <xf numFmtId="164" fontId="11" fillId="3" borderId="1" xfId="3" applyFont="1" applyFill="1" applyBorder="1" applyAlignment="1">
      <alignment vertical="center"/>
    </xf>
    <xf numFmtId="9" fontId="11" fillId="3" borderId="1" xfId="4" applyFont="1" applyFill="1" applyBorder="1" applyAlignment="1">
      <alignment vertical="center"/>
    </xf>
    <xf numFmtId="0" fontId="11" fillId="7" borderId="1" xfId="0" applyFont="1" applyFill="1" applyBorder="1" applyAlignment="1">
      <alignment vertical="center"/>
    </xf>
    <xf numFmtId="168" fontId="18" fillId="0" borderId="1" xfId="3" applyNumberFormat="1" applyFont="1" applyFill="1" applyBorder="1" applyAlignment="1">
      <alignment vertical="center" wrapText="1"/>
    </xf>
    <xf numFmtId="0" fontId="10" fillId="0" borderId="1" xfId="2" applyFont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167" fontId="10" fillId="0" borderId="1" xfId="0" applyNumberFormat="1" applyFont="1" applyBorder="1" applyAlignment="1">
      <alignment vertical="center"/>
    </xf>
    <xf numFmtId="1" fontId="10" fillId="0" borderId="1" xfId="0" applyNumberFormat="1" applyFont="1" applyBorder="1" applyAlignment="1">
      <alignment vertical="center"/>
    </xf>
    <xf numFmtId="164" fontId="10" fillId="0" borderId="1" xfId="3" applyFont="1" applyBorder="1" applyAlignment="1">
      <alignment vertical="center"/>
    </xf>
    <xf numFmtId="0" fontId="10" fillId="7" borderId="1" xfId="0" applyFont="1" applyFill="1" applyBorder="1" applyAlignment="1">
      <alignment vertical="center"/>
    </xf>
    <xf numFmtId="168" fontId="20" fillId="0" borderId="1" xfId="3" applyNumberFormat="1" applyFont="1" applyFill="1" applyBorder="1" applyAlignment="1">
      <alignment vertical="center" wrapText="1"/>
    </xf>
    <xf numFmtId="165" fontId="10" fillId="0" borderId="1" xfId="0" applyNumberFormat="1" applyFont="1" applyBorder="1" applyAlignment="1">
      <alignment vertical="center"/>
    </xf>
    <xf numFmtId="0" fontId="11" fillId="3" borderId="1" xfId="2" applyFont="1" applyFill="1" applyBorder="1" applyAlignment="1">
      <alignment horizontal="center" vertical="center" wrapText="1"/>
    </xf>
    <xf numFmtId="2" fontId="10" fillId="0" borderId="1" xfId="0" applyNumberFormat="1" applyFont="1" applyBorder="1" applyAlignment="1">
      <alignment vertical="center"/>
    </xf>
    <xf numFmtId="1" fontId="11" fillId="3" borderId="1" xfId="0" applyNumberFormat="1" applyFont="1" applyFill="1" applyBorder="1" applyAlignment="1">
      <alignment vertical="center"/>
    </xf>
    <xf numFmtId="0" fontId="10" fillId="0" borderId="1" xfId="0" applyFont="1" applyBorder="1" applyAlignment="1">
      <alignment horizontal="center" vertical="center" wrapText="1"/>
    </xf>
    <xf numFmtId="168" fontId="19" fillId="0" borderId="1" xfId="3" applyNumberFormat="1" applyFont="1" applyFill="1" applyBorder="1" applyAlignment="1">
      <alignment vertical="center" wrapText="1"/>
    </xf>
    <xf numFmtId="0" fontId="19" fillId="0" borderId="1" xfId="2" applyFont="1" applyBorder="1" applyAlignment="1">
      <alignment horizontal="center" vertical="center" wrapText="1"/>
    </xf>
    <xf numFmtId="0" fontId="19" fillId="0" borderId="1" xfId="0" applyFont="1" applyBorder="1" applyAlignment="1">
      <alignment vertical="center"/>
    </xf>
    <xf numFmtId="167" fontId="19" fillId="0" borderId="1" xfId="0" applyNumberFormat="1" applyFont="1" applyBorder="1" applyAlignment="1">
      <alignment vertical="center"/>
    </xf>
    <xf numFmtId="2" fontId="19" fillId="0" borderId="1" xfId="0" applyNumberFormat="1" applyFont="1" applyBorder="1" applyAlignment="1">
      <alignment vertical="center"/>
    </xf>
    <xf numFmtId="164" fontId="19" fillId="0" borderId="1" xfId="3" applyFont="1" applyBorder="1" applyAlignment="1">
      <alignment vertical="center"/>
    </xf>
    <xf numFmtId="0" fontId="19" fillId="7" borderId="1" xfId="0" applyFont="1" applyFill="1" applyBorder="1" applyAlignment="1">
      <alignment vertical="center"/>
    </xf>
    <xf numFmtId="1" fontId="19" fillId="0" borderId="1" xfId="0" applyNumberFormat="1" applyFont="1" applyBorder="1" applyAlignment="1">
      <alignment vertical="center"/>
    </xf>
    <xf numFmtId="166" fontId="10" fillId="0" borderId="1" xfId="0" applyNumberFormat="1" applyFont="1" applyBorder="1" applyAlignment="1">
      <alignment vertical="center"/>
    </xf>
    <xf numFmtId="2" fontId="0" fillId="0" borderId="0" xfId="0" applyNumberFormat="1"/>
    <xf numFmtId="164" fontId="0" fillId="0" borderId="0" xfId="3" applyFont="1"/>
    <xf numFmtId="0" fontId="13" fillId="0" borderId="0" xfId="0" applyFont="1"/>
    <xf numFmtId="169" fontId="13" fillId="0" borderId="0" xfId="0" applyNumberFormat="1" applyFont="1" applyAlignment="1">
      <alignment horizontal="center"/>
    </xf>
    <xf numFmtId="9" fontId="13" fillId="0" borderId="0" xfId="0" applyNumberFormat="1" applyFont="1" applyAlignment="1">
      <alignment horizontal="center"/>
    </xf>
    <xf numFmtId="170" fontId="2" fillId="0" borderId="0" xfId="0" applyNumberFormat="1" applyFont="1" applyAlignment="1">
      <alignment horizontal="center" vertical="center" wrapText="1"/>
    </xf>
    <xf numFmtId="0" fontId="18" fillId="0" borderId="1" xfId="0" applyFont="1" applyBorder="1" applyAlignment="1">
      <alignment horizontal="center" vertical="center"/>
    </xf>
    <xf numFmtId="0" fontId="18" fillId="0" borderId="0" xfId="0" applyFont="1"/>
    <xf numFmtId="0" fontId="18" fillId="0" borderId="1" xfId="2" applyFont="1" applyBorder="1" applyAlignment="1">
      <alignment vertical="center" wrapText="1"/>
    </xf>
    <xf numFmtId="164" fontId="18" fillId="0" borderId="1" xfId="3" applyFont="1" applyBorder="1"/>
    <xf numFmtId="0" fontId="18" fillId="7" borderId="1" xfId="0" applyFont="1" applyFill="1" applyBorder="1"/>
    <xf numFmtId="0" fontId="18" fillId="2" borderId="1" xfId="0" applyFont="1" applyFill="1" applyBorder="1"/>
    <xf numFmtId="0" fontId="18" fillId="7" borderId="0" xfId="0" applyFont="1" applyFill="1"/>
    <xf numFmtId="166" fontId="18" fillId="0" borderId="1" xfId="0" applyNumberFormat="1" applyFont="1" applyBorder="1" applyAlignment="1">
      <alignment horizontal="center" vertical="center"/>
    </xf>
    <xf numFmtId="167" fontId="18" fillId="0" borderId="1" xfId="0" applyNumberFormat="1" applyFont="1" applyBorder="1" applyAlignment="1">
      <alignment horizontal="center" vertical="center"/>
    </xf>
    <xf numFmtId="168" fontId="10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164" fontId="11" fillId="0" borderId="0" xfId="0" applyNumberFormat="1" applyFont="1"/>
    <xf numFmtId="0" fontId="11" fillId="3" borderId="16" xfId="0" applyFont="1" applyFill="1" applyBorder="1" applyAlignment="1">
      <alignment horizontal="center" vertical="center"/>
    </xf>
    <xf numFmtId="0" fontId="11" fillId="3" borderId="16" xfId="0" applyFont="1" applyFill="1" applyBorder="1" applyAlignment="1">
      <alignment horizontal="left" wrapText="1"/>
    </xf>
    <xf numFmtId="0" fontId="11" fillId="3" borderId="16" xfId="0" applyFont="1" applyFill="1" applyBorder="1" applyAlignment="1">
      <alignment horizontal="center"/>
    </xf>
    <xf numFmtId="167" fontId="11" fillId="3" borderId="16" xfId="0" applyNumberFormat="1" applyFont="1" applyFill="1" applyBorder="1" applyAlignment="1">
      <alignment horizontal="center" vertical="center"/>
    </xf>
    <xf numFmtId="164" fontId="11" fillId="3" borderId="16" xfId="3" applyFont="1" applyFill="1" applyBorder="1"/>
    <xf numFmtId="9" fontId="11" fillId="3" borderId="16" xfId="4" applyFont="1" applyFill="1" applyBorder="1"/>
    <xf numFmtId="0" fontId="11" fillId="7" borderId="16" xfId="0" applyFont="1" applyFill="1" applyBorder="1"/>
    <xf numFmtId="0" fontId="11" fillId="3" borderId="16" xfId="0" applyFont="1" applyFill="1" applyBorder="1"/>
    <xf numFmtId="0" fontId="11" fillId="7" borderId="4" xfId="0" applyFont="1" applyFill="1" applyBorder="1"/>
    <xf numFmtId="0" fontId="11" fillId="3" borderId="4" xfId="0" applyFont="1" applyFill="1" applyBorder="1"/>
    <xf numFmtId="0" fontId="10" fillId="0" borderId="14" xfId="0" applyFont="1" applyBorder="1" applyAlignment="1">
      <alignment horizontal="center" vertical="center"/>
    </xf>
    <xf numFmtId="0" fontId="10" fillId="0" borderId="14" xfId="2" applyFont="1" applyBorder="1" applyAlignment="1">
      <alignment vertical="center" wrapText="1"/>
    </xf>
    <xf numFmtId="168" fontId="18" fillId="0" borderId="14" xfId="3" applyNumberFormat="1" applyFont="1" applyFill="1" applyBorder="1" applyAlignment="1">
      <alignment horizontal="right" vertical="center" wrapText="1"/>
    </xf>
    <xf numFmtId="165" fontId="10" fillId="0" borderId="14" xfId="0" applyNumberFormat="1" applyFont="1" applyBorder="1" applyAlignment="1">
      <alignment horizontal="center" vertical="center"/>
    </xf>
    <xf numFmtId="164" fontId="10" fillId="0" borderId="14" xfId="3" applyFont="1" applyBorder="1"/>
    <xf numFmtId="0" fontId="10" fillId="7" borderId="14" xfId="0" applyFont="1" applyFill="1" applyBorder="1"/>
    <xf numFmtId="0" fontId="10" fillId="2" borderId="14" xfId="0" applyFont="1" applyFill="1" applyBorder="1"/>
    <xf numFmtId="2" fontId="10" fillId="0" borderId="14" xfId="0" applyNumberFormat="1" applyFont="1" applyBorder="1" applyAlignment="1">
      <alignment horizontal="center" vertical="center"/>
    </xf>
    <xf numFmtId="0" fontId="11" fillId="3" borderId="17" xfId="0" applyFont="1" applyFill="1" applyBorder="1" applyAlignment="1">
      <alignment horizontal="center" vertical="center"/>
    </xf>
    <xf numFmtId="0" fontId="11" fillId="3" borderId="17" xfId="0" applyFont="1" applyFill="1" applyBorder="1" applyAlignment="1">
      <alignment horizontal="left" wrapText="1"/>
    </xf>
    <xf numFmtId="0" fontId="11" fillId="3" borderId="17" xfId="2" applyFont="1" applyFill="1" applyBorder="1" applyAlignment="1">
      <alignment vertical="center" wrapText="1"/>
    </xf>
    <xf numFmtId="0" fontId="11" fillId="3" borderId="17" xfId="0" applyFont="1" applyFill="1" applyBorder="1" applyAlignment="1">
      <alignment horizontal="center"/>
    </xf>
    <xf numFmtId="167" fontId="11" fillId="3" borderId="17" xfId="0" applyNumberFormat="1" applyFont="1" applyFill="1" applyBorder="1" applyAlignment="1">
      <alignment horizontal="center" vertical="center"/>
    </xf>
    <xf numFmtId="164" fontId="11" fillId="3" borderId="17" xfId="3" applyFont="1" applyFill="1" applyBorder="1"/>
    <xf numFmtId="9" fontId="11" fillId="3" borderId="17" xfId="4" applyFont="1" applyFill="1" applyBorder="1"/>
    <xf numFmtId="0" fontId="11" fillId="7" borderId="17" xfId="0" applyFont="1" applyFill="1" applyBorder="1"/>
    <xf numFmtId="0" fontId="11" fillId="3" borderId="17" xfId="0" applyFont="1" applyFill="1" applyBorder="1"/>
    <xf numFmtId="0" fontId="11" fillId="7" borderId="18" xfId="0" applyFont="1" applyFill="1" applyBorder="1"/>
    <xf numFmtId="0" fontId="11" fillId="3" borderId="18" xfId="0" applyFont="1" applyFill="1" applyBorder="1"/>
    <xf numFmtId="0" fontId="10" fillId="0" borderId="15" xfId="0" applyFont="1" applyBorder="1" applyAlignment="1">
      <alignment horizontal="center" vertical="center"/>
    </xf>
    <xf numFmtId="0" fontId="10" fillId="0" borderId="15" xfId="2" applyFont="1" applyBorder="1" applyAlignment="1">
      <alignment vertical="center" wrapText="1"/>
    </xf>
    <xf numFmtId="168" fontId="18" fillId="0" borderId="15" xfId="3" applyNumberFormat="1" applyFont="1" applyFill="1" applyBorder="1" applyAlignment="1">
      <alignment horizontal="right" vertical="center" wrapText="1"/>
    </xf>
    <xf numFmtId="165" fontId="10" fillId="0" borderId="15" xfId="0" applyNumberFormat="1" applyFont="1" applyBorder="1" applyAlignment="1">
      <alignment horizontal="center" vertical="center"/>
    </xf>
    <xf numFmtId="167" fontId="10" fillId="0" borderId="15" xfId="0" applyNumberFormat="1" applyFont="1" applyBorder="1" applyAlignment="1">
      <alignment horizontal="center" vertical="center"/>
    </xf>
    <xf numFmtId="164" fontId="10" fillId="0" borderId="15" xfId="3" applyFont="1" applyBorder="1"/>
    <xf numFmtId="0" fontId="10" fillId="7" borderId="15" xfId="0" applyFont="1" applyFill="1" applyBorder="1"/>
    <xf numFmtId="0" fontId="10" fillId="2" borderId="15" xfId="0" applyFont="1" applyFill="1" applyBorder="1"/>
    <xf numFmtId="10" fontId="2" fillId="0" borderId="0" xfId="0" applyNumberFormat="1" applyFont="1" applyAlignment="1">
      <alignment horizontal="center"/>
    </xf>
    <xf numFmtId="0" fontId="2" fillId="0" borderId="4" xfId="0" applyFont="1" applyBorder="1" applyAlignment="1">
      <alignment horizontal="center"/>
    </xf>
    <xf numFmtId="10" fontId="2" fillId="0" borderId="4" xfId="0" applyNumberFormat="1" applyFont="1" applyBorder="1" applyAlignment="1">
      <alignment horizontal="center"/>
    </xf>
    <xf numFmtId="0" fontId="2" fillId="0" borderId="9" xfId="0" applyFont="1" applyBorder="1" applyAlignment="1">
      <alignment horizontal="center"/>
    </xf>
    <xf numFmtId="10" fontId="2" fillId="0" borderId="10" xfId="0" applyNumberFormat="1" applyFont="1" applyBorder="1" applyAlignment="1">
      <alignment horizontal="center"/>
    </xf>
    <xf numFmtId="10" fontId="2" fillId="0" borderId="11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0" fontId="2" fillId="0" borderId="3" xfId="0" applyFont="1" applyBorder="1" applyAlignment="1">
      <alignment wrapText="1" readingOrder="1"/>
    </xf>
    <xf numFmtId="169" fontId="2" fillId="0" borderId="3" xfId="0" applyNumberFormat="1" applyFont="1" applyBorder="1" applyAlignment="1">
      <alignment horizontal="center" vertical="center" wrapText="1" readingOrder="1"/>
    </xf>
    <xf numFmtId="169" fontId="2" fillId="0" borderId="5" xfId="0" applyNumberFormat="1" applyFont="1" applyBorder="1" applyAlignment="1">
      <alignment horizontal="center" vertical="center" wrapText="1" readingOrder="1"/>
    </xf>
    <xf numFmtId="169" fontId="2" fillId="0" borderId="3" xfId="0" applyNumberFormat="1" applyFont="1" applyBorder="1" applyAlignment="1">
      <alignment horizontal="center" vertical="center"/>
    </xf>
    <xf numFmtId="4" fontId="2" fillId="0" borderId="0" xfId="0" applyNumberFormat="1" applyFont="1"/>
    <xf numFmtId="171" fontId="2" fillId="0" borderId="0" xfId="0" applyNumberFormat="1" applyFont="1" applyAlignment="1">
      <alignment wrapText="1"/>
    </xf>
    <xf numFmtId="169" fontId="2" fillId="0" borderId="0" xfId="0" applyNumberFormat="1" applyFont="1"/>
    <xf numFmtId="171" fontId="2" fillId="0" borderId="0" xfId="0" applyNumberFormat="1" applyFont="1"/>
    <xf numFmtId="10" fontId="2" fillId="0" borderId="6" xfId="0" applyNumberFormat="1" applyFont="1" applyBorder="1" applyAlignment="1">
      <alignment vertical="center"/>
    </xf>
    <xf numFmtId="0" fontId="2" fillId="0" borderId="8" xfId="0" applyFont="1" applyBorder="1" applyAlignment="1">
      <alignment wrapText="1" readingOrder="1"/>
    </xf>
    <xf numFmtId="169" fontId="2" fillId="0" borderId="8" xfId="0" applyNumberFormat="1" applyFont="1" applyBorder="1" applyAlignment="1">
      <alignment horizontal="center" vertical="center" wrapText="1" readingOrder="1"/>
    </xf>
    <xf numFmtId="0" fontId="2" fillId="0" borderId="0" xfId="0" applyFont="1" applyAlignment="1">
      <alignment horizontal="left"/>
    </xf>
    <xf numFmtId="9" fontId="2" fillId="0" borderId="0" xfId="0" applyNumberFormat="1" applyFont="1" applyAlignment="1">
      <alignment horizontal="center"/>
    </xf>
    <xf numFmtId="169" fontId="2" fillId="0" borderId="0" xfId="0" applyNumberFormat="1" applyFont="1" applyAlignment="1">
      <alignment horizontal="center"/>
    </xf>
    <xf numFmtId="0" fontId="2" fillId="0" borderId="4" xfId="0" applyFont="1" applyBorder="1"/>
    <xf numFmtId="9" fontId="2" fillId="0" borderId="4" xfId="0" applyNumberFormat="1" applyFont="1" applyBorder="1" applyAlignment="1">
      <alignment horizontal="center"/>
    </xf>
    <xf numFmtId="169" fontId="2" fillId="0" borderId="4" xfId="0" applyNumberFormat="1" applyFont="1" applyBorder="1" applyAlignment="1">
      <alignment horizontal="center"/>
    </xf>
    <xf numFmtId="0" fontId="13" fillId="0" borderId="0" xfId="0" applyFont="1" applyAlignment="1">
      <alignment horizontal="right"/>
    </xf>
    <xf numFmtId="0" fontId="13" fillId="0" borderId="0" xfId="0" applyFont="1" applyAlignment="1">
      <alignment horizontal="center" vertical="center"/>
    </xf>
    <xf numFmtId="0" fontId="13" fillId="0" borderId="0" xfId="0" applyFont="1" applyAlignment="1">
      <alignment horizontal="center"/>
    </xf>
    <xf numFmtId="170" fontId="13" fillId="0" borderId="0" xfId="0" applyNumberFormat="1" applyFont="1" applyAlignment="1">
      <alignment horizontal="center" vertical="center"/>
    </xf>
    <xf numFmtId="170" fontId="13" fillId="0" borderId="0" xfId="0" applyNumberFormat="1" applyFont="1"/>
    <xf numFmtId="0" fontId="13" fillId="0" borderId="0" xfId="0" applyFont="1" applyAlignment="1">
      <alignment horizontal="right" vertical="top" wrapText="1"/>
    </xf>
    <xf numFmtId="170" fontId="13" fillId="0" borderId="0" xfId="0" applyNumberFormat="1" applyFont="1" applyAlignment="1">
      <alignment horizontal="left" vertical="top" wrapText="1"/>
    </xf>
    <xf numFmtId="0" fontId="13" fillId="0" borderId="1" xfId="0" applyFont="1" applyBorder="1"/>
    <xf numFmtId="0" fontId="13" fillId="0" borderId="10" xfId="0" applyFont="1" applyBorder="1" applyAlignment="1">
      <alignment horizontal="center"/>
    </xf>
    <xf numFmtId="0" fontId="13" fillId="0" borderId="1" xfId="0" applyFont="1" applyBorder="1" applyAlignment="1">
      <alignment horizontal="center"/>
    </xf>
    <xf numFmtId="0" fontId="10" fillId="0" borderId="19" xfId="0" applyFont="1" applyBorder="1" applyAlignment="1">
      <alignment horizontal="center" vertical="center"/>
    </xf>
    <xf numFmtId="168" fontId="18" fillId="0" borderId="20" xfId="3" applyNumberFormat="1" applyFont="1" applyFill="1" applyBorder="1" applyAlignment="1">
      <alignment horizontal="right" vertical="center" wrapText="1"/>
    </xf>
    <xf numFmtId="167" fontId="10" fillId="0" borderId="14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168" fontId="18" fillId="0" borderId="12" xfId="3" applyNumberFormat="1" applyFont="1" applyFill="1" applyBorder="1" applyAlignment="1">
      <alignment horizontal="right" vertical="center" wrapText="1"/>
    </xf>
    <xf numFmtId="165" fontId="10" fillId="0" borderId="12" xfId="0" applyNumberFormat="1" applyFont="1" applyBorder="1" applyAlignment="1">
      <alignment horizontal="center" vertical="center"/>
    </xf>
    <xf numFmtId="2" fontId="10" fillId="0" borderId="12" xfId="0" applyNumberFormat="1" applyFont="1" applyBorder="1" applyAlignment="1">
      <alignment horizontal="center" vertical="center"/>
    </xf>
    <xf numFmtId="164" fontId="10" fillId="0" borderId="12" xfId="3" applyFont="1" applyBorder="1"/>
    <xf numFmtId="0" fontId="10" fillId="7" borderId="12" xfId="0" applyFont="1" applyFill="1" applyBorder="1"/>
    <xf numFmtId="0" fontId="10" fillId="2" borderId="12" xfId="0" applyFont="1" applyFill="1" applyBorder="1"/>
    <xf numFmtId="0" fontId="10" fillId="0" borderId="21" xfId="0" applyFont="1" applyBorder="1" applyAlignment="1">
      <alignment horizontal="center" vertical="center"/>
    </xf>
    <xf numFmtId="0" fontId="10" fillId="0" borderId="15" xfId="0" applyFont="1" applyBorder="1" applyAlignment="1">
      <alignment wrapText="1"/>
    </xf>
    <xf numFmtId="168" fontId="18" fillId="0" borderId="22" xfId="3" applyNumberFormat="1" applyFont="1" applyFill="1" applyBorder="1" applyAlignment="1">
      <alignment horizontal="right" vertical="center" wrapText="1"/>
    </xf>
    <xf numFmtId="0" fontId="11" fillId="3" borderId="23" xfId="0" applyFont="1" applyFill="1" applyBorder="1" applyAlignment="1">
      <alignment horizontal="center" vertical="center"/>
    </xf>
    <xf numFmtId="0" fontId="11" fillId="3" borderId="24" xfId="0" applyFont="1" applyFill="1" applyBorder="1" applyAlignment="1">
      <alignment horizontal="left" wrapText="1"/>
    </xf>
    <xf numFmtId="1" fontId="11" fillId="3" borderId="17" xfId="0" applyNumberFormat="1" applyFont="1" applyFill="1" applyBorder="1" applyAlignment="1">
      <alignment horizontal="center" vertical="center"/>
    </xf>
    <xf numFmtId="0" fontId="10" fillId="0" borderId="14" xfId="0" applyFont="1" applyBorder="1" applyAlignment="1">
      <alignment horizontal="left" vertical="center" wrapText="1" indent="1"/>
    </xf>
    <xf numFmtId="0" fontId="10" fillId="0" borderId="14" xfId="0" applyFont="1" applyBorder="1" applyAlignment="1">
      <alignment horizontal="left" wrapText="1"/>
    </xf>
    <xf numFmtId="0" fontId="10" fillId="0" borderId="14" xfId="0" applyFont="1" applyBorder="1" applyAlignment="1">
      <alignment horizontal="center"/>
    </xf>
    <xf numFmtId="0" fontId="10" fillId="0" borderId="25" xfId="0" applyFont="1" applyBorder="1" applyAlignment="1">
      <alignment horizontal="center" vertical="center"/>
    </xf>
    <xf numFmtId="0" fontId="10" fillId="0" borderId="12" xfId="0" applyFont="1" applyBorder="1" applyAlignment="1">
      <alignment wrapText="1"/>
    </xf>
    <xf numFmtId="168" fontId="18" fillId="0" borderId="26" xfId="3" applyNumberFormat="1" applyFont="1" applyFill="1" applyBorder="1" applyAlignment="1">
      <alignment horizontal="right" vertical="center" wrapText="1"/>
    </xf>
    <xf numFmtId="167" fontId="10" fillId="0" borderId="12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left" vertical="center" wrapText="1" indent="1"/>
    </xf>
    <xf numFmtId="0" fontId="10" fillId="0" borderId="12" xfId="0" applyFont="1" applyBorder="1" applyAlignment="1">
      <alignment horizontal="left" wrapText="1"/>
    </xf>
    <xf numFmtId="0" fontId="10" fillId="0" borderId="12" xfId="0" applyFont="1" applyBorder="1" applyAlignment="1">
      <alignment horizontal="center"/>
    </xf>
    <xf numFmtId="0" fontId="21" fillId="0" borderId="12" xfId="2" applyFont="1" applyBorder="1" applyAlignment="1">
      <alignment vertical="center" wrapText="1"/>
    </xf>
    <xf numFmtId="0" fontId="18" fillId="0" borderId="14" xfId="0" applyFont="1" applyBorder="1" applyAlignment="1">
      <alignment horizontal="center" vertical="center"/>
    </xf>
    <xf numFmtId="0" fontId="18" fillId="0" borderId="14" xfId="2" applyFont="1" applyBorder="1" applyAlignment="1">
      <alignment vertical="center" wrapText="1"/>
    </xf>
    <xf numFmtId="165" fontId="18" fillId="0" borderId="14" xfId="0" applyNumberFormat="1" applyFont="1" applyBorder="1" applyAlignment="1">
      <alignment horizontal="center" vertical="center"/>
    </xf>
    <xf numFmtId="2" fontId="18" fillId="0" borderId="14" xfId="0" applyNumberFormat="1" applyFont="1" applyBorder="1" applyAlignment="1">
      <alignment horizontal="center" vertical="center"/>
    </xf>
    <xf numFmtId="164" fontId="18" fillId="0" borderId="14" xfId="3" applyFont="1" applyBorder="1"/>
    <xf numFmtId="0" fontId="18" fillId="7" borderId="14" xfId="0" applyFont="1" applyFill="1" applyBorder="1"/>
    <xf numFmtId="0" fontId="18" fillId="2" borderId="14" xfId="0" applyFont="1" applyFill="1" applyBorder="1"/>
    <xf numFmtId="166" fontId="10" fillId="0" borderId="12" xfId="0" applyNumberFormat="1" applyFont="1" applyBorder="1" applyAlignment="1">
      <alignment horizontal="center" vertical="center"/>
    </xf>
    <xf numFmtId="0" fontId="10" fillId="0" borderId="16" xfId="0" applyFont="1" applyBorder="1" applyAlignment="1">
      <alignment horizontal="center" vertical="center"/>
    </xf>
    <xf numFmtId="0" fontId="10" fillId="0" borderId="16" xfId="2" applyFont="1" applyBorder="1" applyAlignment="1">
      <alignment vertical="center" wrapText="1"/>
    </xf>
    <xf numFmtId="168" fontId="18" fillId="0" borderId="16" xfId="3" applyNumberFormat="1" applyFont="1" applyFill="1" applyBorder="1" applyAlignment="1">
      <alignment horizontal="right" vertical="center" wrapText="1"/>
    </xf>
    <xf numFmtId="0" fontId="10" fillId="0" borderId="16" xfId="0" applyFont="1" applyBorder="1" applyAlignment="1">
      <alignment horizontal="center"/>
    </xf>
    <xf numFmtId="164" fontId="10" fillId="0" borderId="16" xfId="3" applyFont="1" applyBorder="1"/>
    <xf numFmtId="0" fontId="10" fillId="7" borderId="16" xfId="0" applyFont="1" applyFill="1" applyBorder="1"/>
    <xf numFmtId="0" fontId="10" fillId="2" borderId="16" xfId="0" applyFont="1" applyFill="1" applyBorder="1"/>
    <xf numFmtId="0" fontId="10" fillId="7" borderId="4" xfId="0" applyFont="1" applyFill="1" applyBorder="1"/>
    <xf numFmtId="0" fontId="10" fillId="0" borderId="4" xfId="0" applyFont="1" applyBorder="1"/>
    <xf numFmtId="0" fontId="11" fillId="3" borderId="3" xfId="0" applyFont="1" applyFill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10" fontId="10" fillId="0" borderId="3" xfId="4" applyNumberFormat="1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0" fillId="8" borderId="7" xfId="0" applyFont="1" applyFill="1" applyBorder="1" applyAlignment="1">
      <alignment horizontal="center" vertical="center"/>
    </xf>
    <xf numFmtId="0" fontId="11" fillId="8" borderId="7" xfId="0" applyFont="1" applyFill="1" applyBorder="1" applyAlignment="1">
      <alignment horizontal="center" vertical="center"/>
    </xf>
    <xf numFmtId="10" fontId="11" fillId="0" borderId="8" xfId="4" applyNumberFormat="1" applyFont="1" applyBorder="1" applyAlignment="1">
      <alignment horizontal="center" vertical="center"/>
    </xf>
    <xf numFmtId="164" fontId="11" fillId="3" borderId="3" xfId="3" applyFont="1" applyFill="1" applyBorder="1" applyAlignment="1">
      <alignment horizontal="center" vertical="center"/>
    </xf>
    <xf numFmtId="167" fontId="10" fillId="0" borderId="3" xfId="0" applyNumberFormat="1" applyFont="1" applyBorder="1" applyAlignment="1">
      <alignment horizontal="center" vertical="center"/>
    </xf>
    <xf numFmtId="168" fontId="10" fillId="0" borderId="3" xfId="0" applyNumberFormat="1" applyFont="1" applyBorder="1" applyAlignment="1">
      <alignment horizontal="center" vertical="center"/>
    </xf>
    <xf numFmtId="167" fontId="11" fillId="3" borderId="3" xfId="0" applyNumberFormat="1" applyFont="1" applyFill="1" applyBorder="1" applyAlignment="1">
      <alignment horizontal="center" vertical="center"/>
    </xf>
    <xf numFmtId="167" fontId="18" fillId="0" borderId="3" xfId="0" applyNumberFormat="1" applyFont="1" applyBorder="1" applyAlignment="1">
      <alignment horizontal="center" vertical="center"/>
    </xf>
    <xf numFmtId="164" fontId="11" fillId="8" borderId="7" xfId="3" applyFont="1" applyFill="1" applyBorder="1" applyAlignment="1">
      <alignment horizontal="center" vertical="center"/>
    </xf>
    <xf numFmtId="164" fontId="10" fillId="0" borderId="3" xfId="0" applyNumberFormat="1" applyFont="1" applyBorder="1" applyAlignment="1">
      <alignment horizontal="center" vertical="center"/>
    </xf>
    <xf numFmtId="164" fontId="11" fillId="0" borderId="8" xfId="0" applyNumberFormat="1" applyFont="1" applyBorder="1" applyAlignment="1">
      <alignment horizontal="center" vertical="center"/>
    </xf>
    <xf numFmtId="164" fontId="11" fillId="0" borderId="3" xfId="0" applyNumberFormat="1" applyFont="1" applyBorder="1" applyAlignment="1">
      <alignment horizontal="center" vertical="center"/>
    </xf>
    <xf numFmtId="10" fontId="10" fillId="0" borderId="0" xfId="0" applyNumberFormat="1" applyFont="1" applyAlignment="1">
      <alignment horizontal="center" vertical="center"/>
    </xf>
    <xf numFmtId="172" fontId="10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2" fillId="0" borderId="0" xfId="0" applyFont="1" applyAlignment="1">
      <alignment horizontal="justify" vertical="top" wrapText="1"/>
    </xf>
    <xf numFmtId="0" fontId="2" fillId="0" borderId="0" xfId="0" applyFont="1" applyAlignment="1">
      <alignment horizontal="left" vertical="top" wrapText="1"/>
    </xf>
  </cellXfs>
  <cellStyles count="6">
    <cellStyle name="Millares [0] 3 2 2" xfId="5" xr:uid="{9D652A44-87A2-4BDE-A2E7-490492B346B3}"/>
    <cellStyle name="Moneda" xfId="3" builtinId="4"/>
    <cellStyle name="Moneda 3" xfId="1" xr:uid="{E0353626-EC5F-4D00-A8B2-617A4E9A9110}"/>
    <cellStyle name="Normal" xfId="0" builtinId="0"/>
    <cellStyle name="Normal 2" xfId="2" xr:uid="{C31F71F0-6D7C-482F-A3BA-C10B17266DEE}"/>
    <cellStyle name="Porcentaje" xfId="4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microsoft.com/office/2017/10/relationships/person" Target="persons/person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208643</xdr:colOff>
      <xdr:row>1</xdr:row>
      <xdr:rowOff>37193</xdr:rowOff>
    </xdr:from>
    <xdr:to>
      <xdr:col>14</xdr:col>
      <xdr:colOff>387649</xdr:colOff>
      <xdr:row>6</xdr:row>
      <xdr:rowOff>168301</xdr:rowOff>
    </xdr:to>
    <xdr:pic>
      <xdr:nvPicPr>
        <xdr:cNvPr id="2" name="Imagen 1" descr="Pavimentos 15">
          <a:extLst>
            <a:ext uri="{FF2B5EF4-FFF2-40B4-BE49-F238E27FC236}">
              <a16:creationId xmlns:a16="http://schemas.microsoft.com/office/drawing/2014/main" id="{1958F23C-8D76-838F-02C7-BB68817075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09000" y="218622"/>
          <a:ext cx="1875364" cy="9261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191409</xdr:colOff>
      <xdr:row>1</xdr:row>
      <xdr:rowOff>0</xdr:rowOff>
    </xdr:from>
    <xdr:to>
      <xdr:col>14</xdr:col>
      <xdr:colOff>397328</xdr:colOff>
      <xdr:row>6</xdr:row>
      <xdr:rowOff>66035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D72699FB-0B48-F8B5-1498-14A9C2A7D14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6949" t="38144" r="4247" b="7217"/>
        <a:stretch>
          <a:fillRect/>
        </a:stretch>
      </xdr:blipFill>
      <xdr:spPr>
        <a:xfrm>
          <a:off x="13320622" y="164630"/>
          <a:ext cx="1905133" cy="88918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1812</xdr:colOff>
      <xdr:row>1</xdr:row>
      <xdr:rowOff>18145</xdr:rowOff>
    </xdr:from>
    <xdr:to>
      <xdr:col>14</xdr:col>
      <xdr:colOff>81643</xdr:colOff>
      <xdr:row>22</xdr:row>
      <xdr:rowOff>139116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B4DDC15-A2C8-BCC6-490E-D7B85772331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0825"/>
        <a:stretch>
          <a:fillRect/>
        </a:stretch>
      </xdr:blipFill>
      <xdr:spPr bwMode="auto">
        <a:xfrm>
          <a:off x="7422241" y="199574"/>
          <a:ext cx="5314045" cy="42212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208643</xdr:colOff>
      <xdr:row>1</xdr:row>
      <xdr:rowOff>37193</xdr:rowOff>
    </xdr:from>
    <xdr:to>
      <xdr:col>14</xdr:col>
      <xdr:colOff>407607</xdr:colOff>
      <xdr:row>5</xdr:row>
      <xdr:rowOff>139726</xdr:rowOff>
    </xdr:to>
    <xdr:pic>
      <xdr:nvPicPr>
        <xdr:cNvPr id="2" name="Imagen 1" descr="Pavimentos 15">
          <a:extLst>
            <a:ext uri="{FF2B5EF4-FFF2-40B4-BE49-F238E27FC236}">
              <a16:creationId xmlns:a16="http://schemas.microsoft.com/office/drawing/2014/main" id="{995D785D-7601-4CF3-89E6-B09B0B423B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238843" y="202293"/>
          <a:ext cx="1874456" cy="9566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191409</xdr:colOff>
      <xdr:row>1</xdr:row>
      <xdr:rowOff>0</xdr:rowOff>
    </xdr:from>
    <xdr:to>
      <xdr:col>14</xdr:col>
      <xdr:colOff>417286</xdr:colOff>
      <xdr:row>5</xdr:row>
      <xdr:rowOff>37460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B3AA9614-8A5C-4AC5-A9AE-4675620AD3D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6949" t="38144" r="4247" b="7217"/>
        <a:stretch>
          <a:fillRect/>
        </a:stretch>
      </xdr:blipFill>
      <xdr:spPr>
        <a:xfrm>
          <a:off x="13221609" y="165100"/>
          <a:ext cx="1901369" cy="891535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JORGE ELIECER VIAFARA MORALES" id="{BAF6E96E-D476-402B-9014-A41617631949}" userId="S::JEVIAFARA@findeter.gov.co::bbe2f004-e7e7-4d05-acfc-f92956686422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10" dT="2025-09-12T16:17:13.38" personId="{BAF6E96E-D476-402B-9014-A41617631949}" id="{14123FAA-775C-4BD6-BA4B-3E646AB34325}">
    <text>Modificar el costeo de EyD con este valor</text>
  </threadedComment>
  <threadedComment ref="D11" dT="2025-09-12T16:17:30.54" personId="{BAF6E96E-D476-402B-9014-A41617631949}" id="{E3FC2EF4-4880-4766-B430-81F5F409DA97}">
    <text>Modificar el coste de Obra a este valor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697B44-12DB-4B66-9757-5C470DC940B5}">
  <dimension ref="A2:BW79"/>
  <sheetViews>
    <sheetView topLeftCell="A35" zoomScale="70" zoomScaleNormal="70" workbookViewId="0">
      <pane xSplit="3" topLeftCell="BT1" activePane="topRight" state="frozen"/>
      <selection pane="topRight" activeCell="BT44" sqref="BT44"/>
      <selection activeCell="A9" sqref="A9"/>
    </sheetView>
  </sheetViews>
  <sheetFormatPr defaultColWidth="10.85546875" defaultRowHeight="12.95"/>
  <cols>
    <col min="1" max="1" width="7.5703125" style="99" customWidth="1"/>
    <col min="2" max="2" width="60.85546875" style="29" customWidth="1"/>
    <col min="3" max="3" width="17.5703125" style="29" bestFit="1" customWidth="1"/>
    <col min="4" max="4" width="16.42578125" style="29" customWidth="1"/>
    <col min="5" max="5" width="16.42578125" style="30" bestFit="1" customWidth="1"/>
    <col min="6" max="6" width="17.42578125" style="30" bestFit="1" customWidth="1"/>
    <col min="7" max="7" width="13.140625" style="30" bestFit="1" customWidth="1"/>
    <col min="8" max="8" width="10.85546875" style="31"/>
    <col min="9" max="9" width="17.140625" style="32" bestFit="1" customWidth="1"/>
    <col min="10" max="10" width="7.5703125" style="32" customWidth="1"/>
    <col min="11" max="11" width="1.5703125" style="103" customWidth="1"/>
    <col min="12" max="12" width="6.85546875" style="29" bestFit="1" customWidth="1"/>
    <col min="13" max="14" width="8.7109375" style="29" bestFit="1" customWidth="1"/>
    <col min="15" max="15" width="10.85546875" style="29"/>
    <col min="16" max="16" width="17.140625" style="32" bestFit="1" customWidth="1"/>
    <col min="17" max="17" width="7.5703125" style="32" customWidth="1"/>
    <col min="18" max="18" width="1.5703125" style="33" customWidth="1"/>
    <col min="19" max="19" width="6.85546875" style="29" bestFit="1" customWidth="1"/>
    <col min="20" max="21" width="8.7109375" style="29" bestFit="1" customWidth="1"/>
    <col min="22" max="22" width="10.85546875" style="29"/>
    <col min="23" max="23" width="17.140625" style="32" bestFit="1" customWidth="1"/>
    <col min="24" max="24" width="7.5703125" style="32" customWidth="1"/>
    <col min="25" max="25" width="1.5703125" style="33" customWidth="1"/>
    <col min="26" max="26" width="6.85546875" style="29" bestFit="1" customWidth="1"/>
    <col min="27" max="28" width="8.7109375" style="29" bestFit="1" customWidth="1"/>
    <col min="29" max="29" width="10.85546875" style="29"/>
    <col min="30" max="30" width="17.140625" style="32" bestFit="1" customWidth="1"/>
    <col min="31" max="31" width="7.5703125" style="32" customWidth="1"/>
    <col min="32" max="32" width="1.5703125" style="33" customWidth="1"/>
    <col min="33" max="33" width="6.85546875" style="29" bestFit="1" customWidth="1"/>
    <col min="34" max="35" width="8.7109375" style="29" bestFit="1" customWidth="1"/>
    <col min="36" max="36" width="10.85546875" style="29"/>
    <col min="37" max="37" width="17.140625" style="32" bestFit="1" customWidth="1"/>
    <col min="38" max="38" width="7.5703125" style="32" customWidth="1"/>
    <col min="39" max="39" width="1.5703125" style="33" customWidth="1"/>
    <col min="40" max="40" width="6.85546875" style="29" bestFit="1" customWidth="1"/>
    <col min="41" max="42" width="8.7109375" style="29" bestFit="1" customWidth="1"/>
    <col min="43" max="43" width="10.85546875" style="29"/>
    <col min="44" max="44" width="17.140625" style="32" bestFit="1" customWidth="1"/>
    <col min="45" max="45" width="7.5703125" style="32" customWidth="1"/>
    <col min="46" max="46" width="1.5703125" style="33" customWidth="1"/>
    <col min="47" max="47" width="6.85546875" style="29" bestFit="1" customWidth="1"/>
    <col min="48" max="49" width="8.7109375" style="29" bestFit="1" customWidth="1"/>
    <col min="50" max="50" width="10.85546875" style="29"/>
    <col min="51" max="51" width="17.140625" style="32" bestFit="1" customWidth="1"/>
    <col min="52" max="52" width="7.5703125" style="32" customWidth="1"/>
    <col min="53" max="53" width="1.5703125" style="33" customWidth="1"/>
    <col min="54" max="54" width="6.85546875" style="29" bestFit="1" customWidth="1"/>
    <col min="55" max="56" width="8.7109375" style="29" bestFit="1" customWidth="1"/>
    <col min="57" max="57" width="10.85546875" style="29"/>
    <col min="58" max="58" width="17.140625" style="32" bestFit="1" customWidth="1"/>
    <col min="59" max="59" width="7.5703125" style="32" customWidth="1"/>
    <col min="60" max="60" width="1.5703125" style="33" customWidth="1"/>
    <col min="61" max="61" width="6.85546875" style="29" bestFit="1" customWidth="1"/>
    <col min="62" max="63" width="8.7109375" style="29" bestFit="1" customWidth="1"/>
    <col min="64" max="64" width="10.85546875" style="29"/>
    <col min="65" max="65" width="17.140625" style="32" bestFit="1" customWidth="1"/>
    <col min="66" max="66" width="7.5703125" style="32" customWidth="1"/>
    <col min="67" max="67" width="1.5703125" style="33" customWidth="1"/>
    <col min="68" max="68" width="6.85546875" style="29" bestFit="1" customWidth="1"/>
    <col min="69" max="70" width="8.7109375" style="29" bestFit="1" customWidth="1"/>
    <col min="71" max="71" width="10.85546875" style="29"/>
    <col min="72" max="72" width="17.140625" style="32" bestFit="1" customWidth="1"/>
    <col min="73" max="73" width="7.5703125" style="32" customWidth="1"/>
    <col min="74" max="74" width="1.5703125" style="103" customWidth="1"/>
    <col min="75" max="75" width="10.85546875" style="31"/>
    <col min="76" max="16384" width="10.85546875" style="29"/>
  </cols>
  <sheetData>
    <row r="2" spans="1:71">
      <c r="A2" s="99" t="s">
        <v>0</v>
      </c>
      <c r="B2" s="158" t="s">
        <v>1</v>
      </c>
      <c r="C2" s="158" t="s">
        <v>2</v>
      </c>
      <c r="D2" s="30" t="s">
        <v>3</v>
      </c>
      <c r="E2" s="30" t="s">
        <v>4</v>
      </c>
      <c r="F2" s="30" t="s">
        <v>5</v>
      </c>
    </row>
    <row r="3" spans="1:71">
      <c r="B3" s="29" t="s">
        <v>6</v>
      </c>
      <c r="C3" s="30">
        <v>50</v>
      </c>
      <c r="D3" s="34">
        <f>I68</f>
        <v>315210815.87606955</v>
      </c>
      <c r="E3" s="34">
        <f>SUM(I69:I72)</f>
        <v>111300939.08584017</v>
      </c>
      <c r="F3" s="34">
        <f>SUM(D3:E3)</f>
        <v>426511754.96190971</v>
      </c>
      <c r="I3" s="379" t="s">
        <v>7</v>
      </c>
      <c r="J3" s="379"/>
      <c r="K3" s="104">
        <v>0.65</v>
      </c>
    </row>
    <row r="4" spans="1:71">
      <c r="B4" s="29" t="s">
        <v>8</v>
      </c>
      <c r="C4" s="51">
        <v>350</v>
      </c>
      <c r="D4" s="34">
        <f>P68</f>
        <v>2797765332.5297079</v>
      </c>
      <c r="E4" s="34">
        <f>SUM(P69:P72)</f>
        <v>987890938.91623998</v>
      </c>
      <c r="F4" s="34">
        <f t="shared" ref="F4:F12" si="0">SUM(D4:E4)</f>
        <v>3785656271.4459476</v>
      </c>
      <c r="I4" s="30" t="s">
        <v>9</v>
      </c>
      <c r="J4" s="30"/>
      <c r="K4" s="105">
        <v>0.15</v>
      </c>
    </row>
    <row r="5" spans="1:71">
      <c r="B5" s="29" t="s">
        <v>10</v>
      </c>
      <c r="C5" s="30">
        <v>100</v>
      </c>
      <c r="D5" s="34">
        <f>W68</f>
        <v>630117443.75213909</v>
      </c>
      <c r="E5" s="34">
        <f>SUM(W69:W72)</f>
        <v>222494469.38888031</v>
      </c>
      <c r="F5" s="34">
        <f t="shared" si="0"/>
        <v>852611913.14101934</v>
      </c>
      <c r="I5" s="30"/>
      <c r="J5" s="30"/>
      <c r="K5" s="105"/>
    </row>
    <row r="6" spans="1:71">
      <c r="B6" s="29" t="s">
        <v>11</v>
      </c>
      <c r="C6" s="30">
        <v>210</v>
      </c>
      <c r="D6" s="34">
        <f>AD68</f>
        <v>1322912025.0794919</v>
      </c>
      <c r="E6" s="34">
        <f>SUM(AD69:AD72)</f>
        <v>467120236.05556864</v>
      </c>
      <c r="F6" s="34">
        <f t="shared" si="0"/>
        <v>1790032261.1350605</v>
      </c>
      <c r="I6" s="30" t="s">
        <v>12</v>
      </c>
      <c r="J6" s="35">
        <f>((1+J7)*(1+J8))-1</f>
        <v>6.9672860000000059E-2</v>
      </c>
      <c r="K6" s="105"/>
    </row>
    <row r="7" spans="1:71" ht="15.95" customHeight="1">
      <c r="B7" s="29" t="s">
        <v>13</v>
      </c>
      <c r="C7" s="51">
        <v>205</v>
      </c>
      <c r="D7" s="34">
        <f>AK68</f>
        <v>1638880154.4531147</v>
      </c>
      <c r="E7" s="34">
        <f>SUM(AK69:AK72)</f>
        <v>578688582.53739488</v>
      </c>
      <c r="F7" s="34">
        <f t="shared" si="0"/>
        <v>2217568736.9905095</v>
      </c>
      <c r="I7" s="30" t="s">
        <v>14</v>
      </c>
      <c r="J7" s="36">
        <v>3.3799999999999997E-2</v>
      </c>
      <c r="K7" s="105"/>
    </row>
    <row r="8" spans="1:71">
      <c r="B8" s="29" t="s">
        <v>15</v>
      </c>
      <c r="C8" s="30">
        <v>100</v>
      </c>
      <c r="D8" s="34">
        <f>AR68</f>
        <v>630117443.75213909</v>
      </c>
      <c r="E8" s="34">
        <f>SUM(AR69:AR72)</f>
        <v>222494469.38888031</v>
      </c>
      <c r="F8" s="34">
        <f t="shared" si="0"/>
        <v>852611913.14101934</v>
      </c>
      <c r="I8" s="30" t="s">
        <v>16</v>
      </c>
      <c r="J8" s="36">
        <v>3.4700000000000002E-2</v>
      </c>
      <c r="K8" s="105"/>
    </row>
    <row r="9" spans="1:71">
      <c r="B9" s="29" t="s">
        <v>17</v>
      </c>
      <c r="C9" s="30">
        <v>70</v>
      </c>
      <c r="D9" s="34">
        <f>AY68</f>
        <v>441173467.0264973</v>
      </c>
      <c r="E9" s="34">
        <f>SUM(AY69:AY72)</f>
        <v>155778351.20705619</v>
      </c>
      <c r="F9" s="34">
        <f t="shared" si="0"/>
        <v>596951818.23355353</v>
      </c>
    </row>
    <row r="10" spans="1:71">
      <c r="B10" s="29" t="s">
        <v>18</v>
      </c>
      <c r="C10" s="30">
        <v>220</v>
      </c>
      <c r="D10" s="34">
        <f>BF68</f>
        <v>1385893350.654706</v>
      </c>
      <c r="E10" s="34">
        <f>SUM(BF69:BF72)</f>
        <v>489358942.11617666</v>
      </c>
      <c r="F10" s="34">
        <f t="shared" si="0"/>
        <v>1875252292.7708826</v>
      </c>
    </row>
    <row r="11" spans="1:71">
      <c r="B11" s="29" t="s">
        <v>19</v>
      </c>
      <c r="C11" s="30">
        <v>125</v>
      </c>
      <c r="D11" s="34">
        <f>BM68</f>
        <v>787570757.69017386</v>
      </c>
      <c r="E11" s="34">
        <f>SUM(BM69:BM72)</f>
        <v>278091234.54040039</v>
      </c>
      <c r="F11" s="34">
        <f t="shared" si="0"/>
        <v>1065661992.2305743</v>
      </c>
    </row>
    <row r="12" spans="1:71">
      <c r="B12" s="50" t="s">
        <v>20</v>
      </c>
      <c r="C12" s="52">
        <v>200</v>
      </c>
      <c r="D12" s="34">
        <f>BT68</f>
        <v>1259930699.5042782</v>
      </c>
      <c r="E12" s="34">
        <f>SUM(BT69:BT72)</f>
        <v>444881529.99496067</v>
      </c>
      <c r="F12" s="34">
        <f t="shared" si="0"/>
        <v>1704812229.499239</v>
      </c>
    </row>
    <row r="13" spans="1:71">
      <c r="B13" s="29" t="s">
        <v>5</v>
      </c>
      <c r="C13" s="37">
        <f>SUM(C3:C12)</f>
        <v>1630</v>
      </c>
      <c r="F13" s="38">
        <f>SUM(F3:F12)</f>
        <v>15167671183.549713</v>
      </c>
      <c r="G13" s="39">
        <f>F13/C13</f>
        <v>9305319.7445090264</v>
      </c>
    </row>
    <row r="14" spans="1:71">
      <c r="A14" s="31" t="s">
        <v>21</v>
      </c>
      <c r="B14" s="29">
        <v>1</v>
      </c>
      <c r="D14" s="29" t="s">
        <v>22</v>
      </c>
      <c r="E14" s="30">
        <f>C3</f>
        <v>50</v>
      </c>
      <c r="L14" s="31" t="s">
        <v>21</v>
      </c>
      <c r="M14" s="29">
        <v>2</v>
      </c>
      <c r="N14" s="29" t="s">
        <v>22</v>
      </c>
      <c r="O14" s="29">
        <f>C4</f>
        <v>350</v>
      </c>
      <c r="S14" s="31" t="s">
        <v>21</v>
      </c>
      <c r="T14" s="29">
        <v>3</v>
      </c>
      <c r="U14" s="29" t="s">
        <v>22</v>
      </c>
      <c r="V14" s="29">
        <f>C5</f>
        <v>100</v>
      </c>
      <c r="Z14" s="31" t="s">
        <v>21</v>
      </c>
      <c r="AA14" s="29">
        <v>4</v>
      </c>
      <c r="AB14" s="29" t="s">
        <v>22</v>
      </c>
      <c r="AC14" s="29">
        <f>C6</f>
        <v>210</v>
      </c>
      <c r="AG14" s="31" t="s">
        <v>21</v>
      </c>
      <c r="AH14" s="29">
        <v>5</v>
      </c>
      <c r="AI14" s="29" t="s">
        <v>22</v>
      </c>
      <c r="AJ14" s="29">
        <f>C7</f>
        <v>205</v>
      </c>
      <c r="AN14" s="31" t="s">
        <v>21</v>
      </c>
      <c r="AO14" s="29">
        <v>6</v>
      </c>
      <c r="AP14" s="29" t="s">
        <v>22</v>
      </c>
      <c r="AQ14" s="29">
        <f>C8</f>
        <v>100</v>
      </c>
      <c r="AU14" s="31" t="s">
        <v>21</v>
      </c>
      <c r="AV14" s="29">
        <v>7</v>
      </c>
      <c r="AW14" s="29" t="s">
        <v>22</v>
      </c>
      <c r="AX14" s="29">
        <f>C9</f>
        <v>70</v>
      </c>
      <c r="BB14" s="31" t="s">
        <v>21</v>
      </c>
      <c r="BC14" s="29">
        <v>8</v>
      </c>
      <c r="BD14" s="29" t="s">
        <v>22</v>
      </c>
      <c r="BE14" s="29">
        <f>C10</f>
        <v>220</v>
      </c>
      <c r="BI14" s="31" t="s">
        <v>21</v>
      </c>
      <c r="BJ14" s="29">
        <v>9</v>
      </c>
      <c r="BK14" s="29" t="s">
        <v>22</v>
      </c>
      <c r="BL14" s="29">
        <f>C11</f>
        <v>125</v>
      </c>
      <c r="BP14" s="31" t="s">
        <v>21</v>
      </c>
      <c r="BQ14" s="29">
        <v>10</v>
      </c>
      <c r="BR14" s="29" t="s">
        <v>22</v>
      </c>
      <c r="BS14" s="29">
        <f>C12</f>
        <v>200</v>
      </c>
    </row>
    <row r="15" spans="1:71">
      <c r="A15" s="31" t="s">
        <v>23</v>
      </c>
      <c r="B15" s="40">
        <v>6</v>
      </c>
      <c r="C15" s="40"/>
      <c r="L15" s="31" t="s">
        <v>23</v>
      </c>
      <c r="M15" s="40">
        <v>9</v>
      </c>
      <c r="S15" s="31" t="s">
        <v>23</v>
      </c>
      <c r="T15" s="40">
        <v>6</v>
      </c>
      <c r="Z15" s="31" t="s">
        <v>23</v>
      </c>
      <c r="AA15" s="40">
        <v>6</v>
      </c>
      <c r="AG15" s="31" t="s">
        <v>23</v>
      </c>
      <c r="AH15" s="40">
        <v>9</v>
      </c>
      <c r="AN15" s="31" t="s">
        <v>23</v>
      </c>
      <c r="AO15" s="40">
        <v>6</v>
      </c>
      <c r="AU15" s="31" t="s">
        <v>23</v>
      </c>
      <c r="AV15" s="40">
        <v>6</v>
      </c>
      <c r="BB15" s="31" t="s">
        <v>23</v>
      </c>
      <c r="BC15" s="40">
        <v>6</v>
      </c>
      <c r="BI15" s="31" t="s">
        <v>23</v>
      </c>
      <c r="BJ15" s="40">
        <v>6</v>
      </c>
      <c r="BP15" s="31" t="s">
        <v>23</v>
      </c>
      <c r="BQ15" s="40">
        <v>6</v>
      </c>
    </row>
    <row r="16" spans="1:71">
      <c r="A16" s="31" t="s">
        <v>24</v>
      </c>
      <c r="B16" s="41">
        <v>4</v>
      </c>
      <c r="L16" s="31" t="s">
        <v>24</v>
      </c>
      <c r="M16" s="41">
        <f>$B$16</f>
        <v>4</v>
      </c>
      <c r="S16" s="31" t="s">
        <v>24</v>
      </c>
      <c r="T16" s="41">
        <f>$B$16</f>
        <v>4</v>
      </c>
      <c r="Z16" s="31" t="s">
        <v>24</v>
      </c>
      <c r="AA16" s="41">
        <f>$B$16</f>
        <v>4</v>
      </c>
      <c r="AG16" s="31" t="s">
        <v>24</v>
      </c>
      <c r="AH16" s="41">
        <f>$B$16</f>
        <v>4</v>
      </c>
      <c r="AN16" s="31" t="s">
        <v>24</v>
      </c>
      <c r="AO16" s="41">
        <f>$B$16</f>
        <v>4</v>
      </c>
      <c r="AU16" s="31" t="s">
        <v>24</v>
      </c>
      <c r="AV16" s="41">
        <f>$B$16</f>
        <v>4</v>
      </c>
      <c r="BB16" s="31" t="s">
        <v>24</v>
      </c>
      <c r="BC16" s="41">
        <f>$B$16</f>
        <v>4</v>
      </c>
      <c r="BI16" s="31" t="s">
        <v>24</v>
      </c>
      <c r="BJ16" s="41">
        <f>$B$16</f>
        <v>4</v>
      </c>
      <c r="BP16" s="31" t="s">
        <v>24</v>
      </c>
      <c r="BQ16" s="41">
        <f>$B$16</f>
        <v>4</v>
      </c>
    </row>
    <row r="18" spans="1:75" s="102" customFormat="1">
      <c r="A18" s="92" t="s">
        <v>25</v>
      </c>
      <c r="B18" s="100" t="s">
        <v>26</v>
      </c>
      <c r="C18" s="92" t="s">
        <v>27</v>
      </c>
      <c r="D18" s="92" t="s">
        <v>28</v>
      </c>
      <c r="E18" s="92" t="s">
        <v>29</v>
      </c>
      <c r="F18" s="100" t="s">
        <v>30</v>
      </c>
      <c r="G18" s="100" t="s">
        <v>31</v>
      </c>
      <c r="H18" s="92" t="s">
        <v>32</v>
      </c>
      <c r="I18" s="107" t="s">
        <v>33</v>
      </c>
      <c r="J18" s="107" t="s">
        <v>34</v>
      </c>
      <c r="K18" s="108"/>
      <c r="L18" s="92" t="s">
        <v>29</v>
      </c>
      <c r="M18" s="100" t="s">
        <v>30</v>
      </c>
      <c r="N18" s="100" t="s">
        <v>31</v>
      </c>
      <c r="O18" s="92" t="s">
        <v>32</v>
      </c>
      <c r="P18" s="107" t="s">
        <v>33</v>
      </c>
      <c r="Q18" s="107" t="s">
        <v>34</v>
      </c>
      <c r="R18" s="109"/>
      <c r="S18" s="92" t="s">
        <v>29</v>
      </c>
      <c r="T18" s="100" t="s">
        <v>30</v>
      </c>
      <c r="U18" s="100" t="s">
        <v>31</v>
      </c>
      <c r="V18" s="92" t="s">
        <v>32</v>
      </c>
      <c r="W18" s="107" t="s">
        <v>33</v>
      </c>
      <c r="X18" s="107" t="s">
        <v>34</v>
      </c>
      <c r="Y18" s="109"/>
      <c r="Z18" s="92" t="s">
        <v>29</v>
      </c>
      <c r="AA18" s="100" t="s">
        <v>30</v>
      </c>
      <c r="AB18" s="100" t="s">
        <v>31</v>
      </c>
      <c r="AC18" s="92" t="s">
        <v>32</v>
      </c>
      <c r="AD18" s="107" t="s">
        <v>33</v>
      </c>
      <c r="AE18" s="107" t="s">
        <v>34</v>
      </c>
      <c r="AF18" s="109"/>
      <c r="AG18" s="92" t="s">
        <v>29</v>
      </c>
      <c r="AH18" s="100" t="s">
        <v>30</v>
      </c>
      <c r="AI18" s="100" t="s">
        <v>31</v>
      </c>
      <c r="AJ18" s="92" t="s">
        <v>32</v>
      </c>
      <c r="AK18" s="107" t="s">
        <v>33</v>
      </c>
      <c r="AL18" s="107" t="s">
        <v>34</v>
      </c>
      <c r="AM18" s="109"/>
      <c r="AN18" s="92" t="s">
        <v>29</v>
      </c>
      <c r="AO18" s="100" t="s">
        <v>30</v>
      </c>
      <c r="AP18" s="100" t="s">
        <v>31</v>
      </c>
      <c r="AQ18" s="92" t="s">
        <v>32</v>
      </c>
      <c r="AR18" s="107" t="s">
        <v>33</v>
      </c>
      <c r="AS18" s="107" t="s">
        <v>34</v>
      </c>
      <c r="AT18" s="109"/>
      <c r="AU18" s="92" t="s">
        <v>29</v>
      </c>
      <c r="AV18" s="100" t="s">
        <v>30</v>
      </c>
      <c r="AW18" s="100" t="s">
        <v>31</v>
      </c>
      <c r="AX18" s="92" t="s">
        <v>32</v>
      </c>
      <c r="AY18" s="107" t="s">
        <v>33</v>
      </c>
      <c r="AZ18" s="107" t="s">
        <v>34</v>
      </c>
      <c r="BA18" s="109"/>
      <c r="BB18" s="92" t="s">
        <v>29</v>
      </c>
      <c r="BC18" s="100" t="s">
        <v>30</v>
      </c>
      <c r="BD18" s="100" t="s">
        <v>31</v>
      </c>
      <c r="BE18" s="92" t="s">
        <v>32</v>
      </c>
      <c r="BF18" s="107" t="s">
        <v>33</v>
      </c>
      <c r="BG18" s="107" t="s">
        <v>34</v>
      </c>
      <c r="BH18" s="109"/>
      <c r="BI18" s="92" t="s">
        <v>29</v>
      </c>
      <c r="BJ18" s="100" t="s">
        <v>30</v>
      </c>
      <c r="BK18" s="100" t="s">
        <v>31</v>
      </c>
      <c r="BL18" s="92" t="s">
        <v>32</v>
      </c>
      <c r="BM18" s="107" t="s">
        <v>33</v>
      </c>
      <c r="BN18" s="107" t="s">
        <v>34</v>
      </c>
      <c r="BO18" s="109"/>
      <c r="BP18" s="92" t="s">
        <v>29</v>
      </c>
      <c r="BQ18" s="100" t="s">
        <v>30</v>
      </c>
      <c r="BR18" s="100" t="s">
        <v>31</v>
      </c>
      <c r="BS18" s="92" t="s">
        <v>32</v>
      </c>
      <c r="BT18" s="107" t="s">
        <v>33</v>
      </c>
      <c r="BU18" s="107" t="s">
        <v>34</v>
      </c>
      <c r="BV18" s="106"/>
      <c r="BW18" s="101" t="s">
        <v>35</v>
      </c>
    </row>
    <row r="19" spans="1:75" s="170" customFormat="1">
      <c r="A19" s="160">
        <v>1</v>
      </c>
      <c r="B19" s="161" t="s">
        <v>36</v>
      </c>
      <c r="C19" s="161"/>
      <c r="D19" s="161"/>
      <c r="E19" s="162"/>
      <c r="F19" s="162"/>
      <c r="G19" s="163"/>
      <c r="H19" s="160"/>
      <c r="I19" s="164">
        <f>SUBTOTAL(9,I20)</f>
        <v>2322794.6154900002</v>
      </c>
      <c r="J19" s="165">
        <f>I19/$I$68</f>
        <v>7.3690193943194071E-3</v>
      </c>
      <c r="K19" s="166"/>
      <c r="L19" s="162"/>
      <c r="M19" s="162"/>
      <c r="N19" s="163"/>
      <c r="O19" s="167"/>
      <c r="P19" s="164">
        <f>SUBTOTAL(9,P20)</f>
        <v>21137431.000959001</v>
      </c>
      <c r="Q19" s="165">
        <f>P19/$P$68</f>
        <v>7.5551122015822441E-3</v>
      </c>
      <c r="R19" s="167"/>
      <c r="S19" s="162"/>
      <c r="T19" s="162"/>
      <c r="U19" s="163"/>
      <c r="V19" s="167"/>
      <c r="W19" s="164">
        <f>SUBTOTAL(9,W20)</f>
        <v>4645589.2309800005</v>
      </c>
      <c r="X19" s="165">
        <f>W19/$W$68</f>
        <v>7.3725767744455177E-3</v>
      </c>
      <c r="Y19" s="167"/>
      <c r="Z19" s="162"/>
      <c r="AA19" s="162"/>
      <c r="AB19" s="163"/>
      <c r="AC19" s="167"/>
      <c r="AD19" s="164">
        <f>SUBTOTAL(9,AD20)</f>
        <v>9755737.3850580007</v>
      </c>
      <c r="AE19" s="165">
        <f>AD19/$AD$68</f>
        <v>7.3744415351215762E-3</v>
      </c>
      <c r="AF19" s="167"/>
      <c r="AG19" s="162"/>
      <c r="AH19" s="162"/>
      <c r="AI19" s="163"/>
      <c r="AJ19" s="167"/>
      <c r="AK19" s="164">
        <f>SUBTOTAL(9,AK20)</f>
        <v>12380495.3005617</v>
      </c>
      <c r="AL19" s="165">
        <f>AK19/$AK$68</f>
        <v>7.5542407825988974E-3</v>
      </c>
      <c r="AM19" s="167"/>
      <c r="AN19" s="162"/>
      <c r="AO19" s="162"/>
      <c r="AP19" s="163"/>
      <c r="AQ19" s="167"/>
      <c r="AR19" s="164">
        <f>SUBTOTAL(9,AR20)</f>
        <v>4645589.2309800005</v>
      </c>
      <c r="AS19" s="165">
        <f>AR19/$AR$68</f>
        <v>7.3725767744455177E-3</v>
      </c>
      <c r="AT19" s="167"/>
      <c r="AU19" s="162"/>
      <c r="AV19" s="162"/>
      <c r="AW19" s="163"/>
      <c r="AX19" s="167"/>
      <c r="AY19" s="164">
        <f>SUBTOTAL(9,AY20)</f>
        <v>3251912.4616860002</v>
      </c>
      <c r="AZ19" s="165">
        <f>AY19/$AY$68</f>
        <v>7.3710517624820966E-3</v>
      </c>
      <c r="BA19" s="167"/>
      <c r="BB19" s="162"/>
      <c r="BC19" s="162"/>
      <c r="BD19" s="163"/>
      <c r="BE19" s="167"/>
      <c r="BF19" s="164">
        <f>SUBTOTAL(9,BF20)</f>
        <v>10220296.308156</v>
      </c>
      <c r="BG19" s="165">
        <f>BF19/$BF$68</f>
        <v>7.3745186116434278E-3</v>
      </c>
      <c r="BH19" s="167"/>
      <c r="BI19" s="162"/>
      <c r="BJ19" s="162"/>
      <c r="BK19" s="163"/>
      <c r="BL19" s="167"/>
      <c r="BM19" s="164">
        <f>SUBTOTAL(9,BM20)</f>
        <v>5806986.5387249999</v>
      </c>
      <c r="BN19" s="165">
        <f>BM19/$BM$68</f>
        <v>7.3732886626669773E-3</v>
      </c>
      <c r="BO19" s="167"/>
      <c r="BP19" s="162"/>
      <c r="BQ19" s="162"/>
      <c r="BR19" s="163"/>
      <c r="BS19" s="167"/>
      <c r="BT19" s="164">
        <f>SUBTOTAL(9,BT20)</f>
        <v>9291178.4619600009</v>
      </c>
      <c r="BU19" s="165">
        <f>BT19/$BT$68</f>
        <v>7.3743567528084131E-3</v>
      </c>
      <c r="BV19" s="168"/>
      <c r="BW19" s="169"/>
    </row>
    <row r="20" spans="1:75" ht="26.1">
      <c r="A20" s="98" t="s">
        <v>37</v>
      </c>
      <c r="B20" s="94" t="s">
        <v>38</v>
      </c>
      <c r="C20" s="159">
        <f>4343*(1+$J$6)</f>
        <v>4645.5892309800001</v>
      </c>
      <c r="D20" s="94" t="s">
        <v>39</v>
      </c>
      <c r="E20" s="98">
        <f>$E$14</f>
        <v>50</v>
      </c>
      <c r="F20" s="111">
        <f>$B$15+$B$16</f>
        <v>10</v>
      </c>
      <c r="G20" s="112"/>
      <c r="H20" s="98">
        <f>E20*F20</f>
        <v>500</v>
      </c>
      <c r="I20" s="113">
        <f>H20*$C$20</f>
        <v>2322794.6154900002</v>
      </c>
      <c r="J20" s="113"/>
      <c r="K20" s="110"/>
      <c r="L20" s="98">
        <f>$O$14</f>
        <v>350</v>
      </c>
      <c r="M20" s="111">
        <f>$M$15+$M$16</f>
        <v>13</v>
      </c>
      <c r="N20" s="112"/>
      <c r="O20" s="98">
        <f>L20*M20</f>
        <v>4550</v>
      </c>
      <c r="P20" s="113">
        <f>O20*$C$20</f>
        <v>21137431.000959001</v>
      </c>
      <c r="Q20" s="113"/>
      <c r="R20" s="114"/>
      <c r="S20" s="98">
        <f>$V$14</f>
        <v>100</v>
      </c>
      <c r="T20" s="111">
        <f>$B$15+$B$16</f>
        <v>10</v>
      </c>
      <c r="U20" s="112"/>
      <c r="V20" s="98">
        <f>S20*T20</f>
        <v>1000</v>
      </c>
      <c r="W20" s="113">
        <f>V20*$C$20</f>
        <v>4645589.2309800005</v>
      </c>
      <c r="X20" s="113"/>
      <c r="Y20" s="114"/>
      <c r="Z20" s="98">
        <f>$AC$14</f>
        <v>210</v>
      </c>
      <c r="AA20" s="111">
        <f>$B$15+$B$16</f>
        <v>10</v>
      </c>
      <c r="AB20" s="112"/>
      <c r="AC20" s="98">
        <f>Z20*AA20</f>
        <v>2100</v>
      </c>
      <c r="AD20" s="113">
        <f>AC20*$C$20</f>
        <v>9755737.3850580007</v>
      </c>
      <c r="AE20" s="113"/>
      <c r="AF20" s="114"/>
      <c r="AG20" s="98">
        <f>$AJ$14</f>
        <v>205</v>
      </c>
      <c r="AH20" s="111">
        <f>$AH$15+$AH$16</f>
        <v>13</v>
      </c>
      <c r="AI20" s="112"/>
      <c r="AJ20" s="98">
        <f>AG20*AH20</f>
        <v>2665</v>
      </c>
      <c r="AK20" s="113">
        <f>AJ20*$C$20</f>
        <v>12380495.3005617</v>
      </c>
      <c r="AL20" s="113"/>
      <c r="AM20" s="114"/>
      <c r="AN20" s="98">
        <f>$AQ$14</f>
        <v>100</v>
      </c>
      <c r="AO20" s="111">
        <f>$B$15+$B$16</f>
        <v>10</v>
      </c>
      <c r="AP20" s="112"/>
      <c r="AQ20" s="98">
        <f>AN20*AO20</f>
        <v>1000</v>
      </c>
      <c r="AR20" s="113">
        <f>AQ20*$C$20</f>
        <v>4645589.2309800005</v>
      </c>
      <c r="AS20" s="113"/>
      <c r="AT20" s="114"/>
      <c r="AU20" s="98">
        <f>$AX$14</f>
        <v>70</v>
      </c>
      <c r="AV20" s="111">
        <f>$B$15+$B$16</f>
        <v>10</v>
      </c>
      <c r="AW20" s="112"/>
      <c r="AX20" s="98">
        <f>AU20*AV20</f>
        <v>700</v>
      </c>
      <c r="AY20" s="113">
        <f>AX20*$C$20</f>
        <v>3251912.4616860002</v>
      </c>
      <c r="AZ20" s="113"/>
      <c r="BA20" s="114"/>
      <c r="BB20" s="98">
        <f>$BE$14</f>
        <v>220</v>
      </c>
      <c r="BC20" s="111">
        <f>$B$15+$B$16</f>
        <v>10</v>
      </c>
      <c r="BD20" s="112"/>
      <c r="BE20" s="98">
        <f>BB20*BC20</f>
        <v>2200</v>
      </c>
      <c r="BF20" s="113">
        <f>BE20*$C$20</f>
        <v>10220296.308156</v>
      </c>
      <c r="BG20" s="113"/>
      <c r="BH20" s="114"/>
      <c r="BI20" s="98">
        <f>$BL$14</f>
        <v>125</v>
      </c>
      <c r="BJ20" s="111">
        <f>$B$15+$B$16</f>
        <v>10</v>
      </c>
      <c r="BK20" s="112"/>
      <c r="BL20" s="98">
        <f>BI20*BJ20</f>
        <v>1250</v>
      </c>
      <c r="BM20" s="113">
        <f>BL20*$C$20</f>
        <v>5806986.5387249999</v>
      </c>
      <c r="BN20" s="113"/>
      <c r="BO20" s="114"/>
      <c r="BP20" s="98">
        <f>$BS$14</f>
        <v>200</v>
      </c>
      <c r="BQ20" s="111">
        <f>$B$15+$B$16</f>
        <v>10</v>
      </c>
      <c r="BR20" s="112"/>
      <c r="BS20" s="98">
        <f>BP20*BQ20</f>
        <v>2000</v>
      </c>
      <c r="BT20" s="113">
        <f>BS20*$C$20</f>
        <v>9291178.4619600009</v>
      </c>
      <c r="BU20" s="113"/>
      <c r="BW20" s="31">
        <f>+H20+O20+V20+AC20+AJ20+AQ20+AX20+BE20+BL20+BS20</f>
        <v>17965</v>
      </c>
    </row>
    <row r="21" spans="1:75" s="170" customFormat="1">
      <c r="A21" s="160">
        <v>2</v>
      </c>
      <c r="B21" s="161" t="s">
        <v>40</v>
      </c>
      <c r="C21" s="161"/>
      <c r="D21" s="171"/>
      <c r="E21" s="160"/>
      <c r="F21" s="162"/>
      <c r="G21" s="163"/>
      <c r="H21" s="160"/>
      <c r="I21" s="164">
        <f>SUBTOTAL(9,I22:I24)</f>
        <v>41694426.157945499</v>
      </c>
      <c r="J21" s="165">
        <f>I21/$I$68</f>
        <v>0.13227473188717725</v>
      </c>
      <c r="K21" s="166"/>
      <c r="L21" s="160"/>
      <c r="M21" s="162"/>
      <c r="N21" s="163"/>
      <c r="O21" s="160"/>
      <c r="P21" s="164">
        <f>SUBTOTAL(9,P22:P24)</f>
        <v>379419278.03730404</v>
      </c>
      <c r="Q21" s="165">
        <f>P21/$P$68</f>
        <v>0.13561511883279981</v>
      </c>
      <c r="R21" s="167"/>
      <c r="S21" s="160"/>
      <c r="T21" s="162"/>
      <c r="U21" s="163"/>
      <c r="V21" s="160"/>
      <c r="W21" s="164">
        <f>SUBTOTAL(9,W22:W24)</f>
        <v>83388852.315890998</v>
      </c>
      <c r="X21" s="165">
        <f>W21/$W$68</f>
        <v>0.1323385872629366</v>
      </c>
      <c r="Y21" s="167"/>
      <c r="Z21" s="160"/>
      <c r="AA21" s="162"/>
      <c r="AB21" s="163"/>
      <c r="AC21" s="160"/>
      <c r="AD21" s="164">
        <f>SUBTOTAL(9,AD22:AD24)</f>
        <v>175116589.8633711</v>
      </c>
      <c r="AE21" s="165">
        <f>AD21/$AD$68</f>
        <v>0.13237205992805803</v>
      </c>
      <c r="AF21" s="167"/>
      <c r="AG21" s="160"/>
      <c r="AH21" s="162"/>
      <c r="AI21" s="163"/>
      <c r="AJ21" s="160"/>
      <c r="AK21" s="164">
        <f>SUBTOTAL(9,AK22:AK24)</f>
        <v>222231291.42184949</v>
      </c>
      <c r="AL21" s="165">
        <f>AK21/$AK$68</f>
        <v>0.13559947676345305</v>
      </c>
      <c r="AM21" s="167"/>
      <c r="AN21" s="160"/>
      <c r="AO21" s="162"/>
      <c r="AP21" s="163"/>
      <c r="AQ21" s="160"/>
      <c r="AR21" s="164">
        <f>SUBTOTAL(9,AR22:AR24)</f>
        <v>83388852.315890998</v>
      </c>
      <c r="AS21" s="165">
        <f>AR21/$AR$68</f>
        <v>0.1323385872629366</v>
      </c>
      <c r="AT21" s="167"/>
      <c r="AU21" s="160"/>
      <c r="AV21" s="162"/>
      <c r="AW21" s="163"/>
      <c r="AX21" s="160"/>
      <c r="AY21" s="164">
        <f>SUBTOTAL(9,AY22:AY24)</f>
        <v>58372196.621123701</v>
      </c>
      <c r="AZ21" s="165">
        <f>AY21/$AY$68</f>
        <v>0.1323112131256475</v>
      </c>
      <c r="BA21" s="167"/>
      <c r="BB21" s="160"/>
      <c r="BC21" s="162"/>
      <c r="BD21" s="163"/>
      <c r="BE21" s="160"/>
      <c r="BF21" s="164">
        <f>SUBTOTAL(9,BF22:BF24)</f>
        <v>183455475.09496021</v>
      </c>
      <c r="BG21" s="165">
        <f>BF21/$BF$68</f>
        <v>0.13237344346034602</v>
      </c>
      <c r="BH21" s="167"/>
      <c r="BI21" s="160"/>
      <c r="BJ21" s="162"/>
      <c r="BK21" s="163"/>
      <c r="BL21" s="160"/>
      <c r="BM21" s="164">
        <f>SUBTOTAL(9,BM22:BM24)</f>
        <v>104236065.39486375</v>
      </c>
      <c r="BN21" s="165">
        <f>BM21/$BM$68</f>
        <v>0.13235136573705758</v>
      </c>
      <c r="BO21" s="167"/>
      <c r="BP21" s="160"/>
      <c r="BQ21" s="162"/>
      <c r="BR21" s="163"/>
      <c r="BS21" s="160"/>
      <c r="BT21" s="164">
        <f>SUBTOTAL(9,BT22:BT24)</f>
        <v>166777704.631782</v>
      </c>
      <c r="BU21" s="165">
        <f>BT21/$BT$68</f>
        <v>0.13237053807594415</v>
      </c>
      <c r="BV21" s="168"/>
      <c r="BW21" s="169"/>
    </row>
    <row r="22" spans="1:75" ht="26.1">
      <c r="A22" s="98" t="s">
        <v>41</v>
      </c>
      <c r="B22" s="94" t="s">
        <v>42</v>
      </c>
      <c r="C22" s="159">
        <v>67206</v>
      </c>
      <c r="D22" s="94" t="s">
        <v>43</v>
      </c>
      <c r="E22" s="98">
        <f>$E$14</f>
        <v>50</v>
      </c>
      <c r="F22" s="111">
        <f>$B$15+$B$16</f>
        <v>10</v>
      </c>
      <c r="G22" s="115">
        <f>$K$3</f>
        <v>0.65</v>
      </c>
      <c r="H22" s="98">
        <f t="shared" ref="H22:H24" si="1">E22*F22*G22</f>
        <v>325</v>
      </c>
      <c r="I22" s="113">
        <f>H22*$C$22</f>
        <v>21841950</v>
      </c>
      <c r="J22" s="113"/>
      <c r="K22" s="110"/>
      <c r="L22" s="98">
        <f t="shared" ref="L22:L34" si="2">$O$14</f>
        <v>350</v>
      </c>
      <c r="M22" s="111">
        <f t="shared" ref="M22:M24" si="3">$M$15+$M$16</f>
        <v>13</v>
      </c>
      <c r="N22" s="115">
        <f>$K$3</f>
        <v>0.65</v>
      </c>
      <c r="O22" s="98">
        <f t="shared" ref="O22:O24" si="4">L22*M22*N22</f>
        <v>2957.5</v>
      </c>
      <c r="P22" s="113">
        <f>O22*$C$22</f>
        <v>198761745</v>
      </c>
      <c r="Q22" s="113"/>
      <c r="R22" s="114"/>
      <c r="S22" s="98">
        <f t="shared" ref="S22:S24" si="5">$V$14</f>
        <v>100</v>
      </c>
      <c r="T22" s="111">
        <f>$B$15+$B$16</f>
        <v>10</v>
      </c>
      <c r="U22" s="115">
        <f>$K$3</f>
        <v>0.65</v>
      </c>
      <c r="V22" s="98">
        <f t="shared" ref="V22:V24" si="6">S22*T22*U22</f>
        <v>650</v>
      </c>
      <c r="W22" s="113">
        <f>V22*$C$22</f>
        <v>43683900</v>
      </c>
      <c r="X22" s="113"/>
      <c r="Y22" s="114"/>
      <c r="Z22" s="98">
        <f t="shared" ref="Z22:Z24" si="7">$AC$14</f>
        <v>210</v>
      </c>
      <c r="AA22" s="111">
        <f>$B$15+$B$16</f>
        <v>10</v>
      </c>
      <c r="AB22" s="115">
        <f>$K$3</f>
        <v>0.65</v>
      </c>
      <c r="AC22" s="98">
        <f t="shared" ref="AC22:AC24" si="8">Z22*AA22*AB22</f>
        <v>1365</v>
      </c>
      <c r="AD22" s="113">
        <f>AC22*$C$22</f>
        <v>91736190</v>
      </c>
      <c r="AE22" s="113"/>
      <c r="AF22" s="114"/>
      <c r="AG22" s="98">
        <f t="shared" ref="AG22:AG24" si="9">$AJ$14</f>
        <v>205</v>
      </c>
      <c r="AH22" s="111">
        <f>$AH$15+$AH$16</f>
        <v>13</v>
      </c>
      <c r="AI22" s="115">
        <f>$K$3</f>
        <v>0.65</v>
      </c>
      <c r="AJ22" s="98">
        <f t="shared" ref="AJ22:AJ24" si="10">AG22*AH22*AI22</f>
        <v>1732.25</v>
      </c>
      <c r="AK22" s="113">
        <f>AJ22*$C$22</f>
        <v>116417593.5</v>
      </c>
      <c r="AL22" s="113"/>
      <c r="AM22" s="114"/>
      <c r="AN22" s="98">
        <f t="shared" ref="AN22:AN24" si="11">$AQ$14</f>
        <v>100</v>
      </c>
      <c r="AO22" s="111">
        <f>$B$15+$B$16</f>
        <v>10</v>
      </c>
      <c r="AP22" s="115">
        <f>$K$3</f>
        <v>0.65</v>
      </c>
      <c r="AQ22" s="98">
        <f t="shared" ref="AQ22:AQ24" si="12">AN22*AO22*AP22</f>
        <v>650</v>
      </c>
      <c r="AR22" s="113">
        <f>AQ22*$C$22</f>
        <v>43683900</v>
      </c>
      <c r="AS22" s="113"/>
      <c r="AT22" s="114"/>
      <c r="AU22" s="98">
        <f t="shared" ref="AU22:AU24" si="13">$AX$14</f>
        <v>70</v>
      </c>
      <c r="AV22" s="111">
        <f>$B$15+$B$16</f>
        <v>10</v>
      </c>
      <c r="AW22" s="115">
        <f>$K$3</f>
        <v>0.65</v>
      </c>
      <c r="AX22" s="98">
        <f t="shared" ref="AX22:AX24" si="14">AU22*AV22*AW22</f>
        <v>455</v>
      </c>
      <c r="AY22" s="113">
        <f>AX22*$C$22</f>
        <v>30578730</v>
      </c>
      <c r="AZ22" s="113"/>
      <c r="BA22" s="114"/>
      <c r="BB22" s="98">
        <f t="shared" ref="BB22:BB24" si="15">$BE$14</f>
        <v>220</v>
      </c>
      <c r="BC22" s="111">
        <f>$B$15+$B$16</f>
        <v>10</v>
      </c>
      <c r="BD22" s="115">
        <f>$K$3</f>
        <v>0.65</v>
      </c>
      <c r="BE22" s="98">
        <f t="shared" ref="BE22:BE24" si="16">BB22*BC22*BD22</f>
        <v>1430</v>
      </c>
      <c r="BF22" s="113">
        <f>BE22*$C$22</f>
        <v>96104580</v>
      </c>
      <c r="BG22" s="113"/>
      <c r="BH22" s="114"/>
      <c r="BI22" s="98">
        <f t="shared" ref="BI22:BI24" si="17">$BL$14</f>
        <v>125</v>
      </c>
      <c r="BJ22" s="111">
        <f>$B$15+$B$16</f>
        <v>10</v>
      </c>
      <c r="BK22" s="115">
        <f>$K$3</f>
        <v>0.65</v>
      </c>
      <c r="BL22" s="98">
        <f t="shared" ref="BL22:BL24" si="18">BI22*BJ22*BK22</f>
        <v>812.5</v>
      </c>
      <c r="BM22" s="113">
        <f>BL22*$C$22</f>
        <v>54604875</v>
      </c>
      <c r="BN22" s="113"/>
      <c r="BO22" s="114"/>
      <c r="BP22" s="98">
        <f t="shared" ref="BP22:BP24" si="19">$BS$14</f>
        <v>200</v>
      </c>
      <c r="BQ22" s="111">
        <f>$B$15+$B$16</f>
        <v>10</v>
      </c>
      <c r="BR22" s="115">
        <f>$K$3</f>
        <v>0.65</v>
      </c>
      <c r="BS22" s="98">
        <f t="shared" ref="BS22:BS24" si="20">BP22*BQ22*BR22</f>
        <v>1300</v>
      </c>
      <c r="BT22" s="113">
        <f>BS22*$C$22</f>
        <v>87367800</v>
      </c>
      <c r="BU22" s="113"/>
      <c r="BW22" s="31">
        <f>+H22+O22+V22+AC22+AJ22+AQ22+AX22+BE22+BL22+BS22</f>
        <v>11677.25</v>
      </c>
    </row>
    <row r="23" spans="1:75" ht="26.1">
      <c r="A23" s="98" t="s">
        <v>44</v>
      </c>
      <c r="B23" s="94" t="s">
        <v>45</v>
      </c>
      <c r="C23" s="159">
        <v>51572</v>
      </c>
      <c r="D23" s="94" t="s">
        <v>43</v>
      </c>
      <c r="E23" s="98">
        <f>$E$14</f>
        <v>50</v>
      </c>
      <c r="F23" s="111">
        <f>$B$15+$B$16</f>
        <v>10</v>
      </c>
      <c r="G23" s="115">
        <v>0.15</v>
      </c>
      <c r="H23" s="98">
        <f t="shared" si="1"/>
        <v>75</v>
      </c>
      <c r="I23" s="113">
        <f>H23*$C$23</f>
        <v>3867900</v>
      </c>
      <c r="J23" s="113"/>
      <c r="K23" s="110"/>
      <c r="L23" s="98">
        <f t="shared" si="2"/>
        <v>350</v>
      </c>
      <c r="M23" s="111">
        <f t="shared" si="3"/>
        <v>13</v>
      </c>
      <c r="N23" s="115">
        <v>0.15</v>
      </c>
      <c r="O23" s="98">
        <f t="shared" si="4"/>
        <v>682.5</v>
      </c>
      <c r="P23" s="113">
        <f>O23*$C$23</f>
        <v>35197890</v>
      </c>
      <c r="Q23" s="113"/>
      <c r="R23" s="114"/>
      <c r="S23" s="98">
        <f t="shared" si="5"/>
        <v>100</v>
      </c>
      <c r="T23" s="111">
        <f>$B$15+$B$16</f>
        <v>10</v>
      </c>
      <c r="U23" s="115">
        <v>0.15</v>
      </c>
      <c r="V23" s="98">
        <f t="shared" si="6"/>
        <v>150</v>
      </c>
      <c r="W23" s="113">
        <f>V23*$C$23</f>
        <v>7735800</v>
      </c>
      <c r="X23" s="113"/>
      <c r="Y23" s="114"/>
      <c r="Z23" s="98">
        <f t="shared" si="7"/>
        <v>210</v>
      </c>
      <c r="AA23" s="111">
        <f>$B$15+$B$16</f>
        <v>10</v>
      </c>
      <c r="AB23" s="115">
        <v>0.15</v>
      </c>
      <c r="AC23" s="98">
        <f t="shared" si="8"/>
        <v>315</v>
      </c>
      <c r="AD23" s="113">
        <f>AC23*$C$23</f>
        <v>16245180</v>
      </c>
      <c r="AE23" s="113"/>
      <c r="AF23" s="114"/>
      <c r="AG23" s="98">
        <f t="shared" si="9"/>
        <v>205</v>
      </c>
      <c r="AH23" s="111">
        <f>$AH$15+$AH$16</f>
        <v>13</v>
      </c>
      <c r="AI23" s="115">
        <v>0.15</v>
      </c>
      <c r="AJ23" s="98">
        <f t="shared" si="10"/>
        <v>399.75</v>
      </c>
      <c r="AK23" s="113">
        <f>AJ23*$C$23</f>
        <v>20615907</v>
      </c>
      <c r="AL23" s="113"/>
      <c r="AM23" s="114"/>
      <c r="AN23" s="98">
        <f t="shared" si="11"/>
        <v>100</v>
      </c>
      <c r="AO23" s="111">
        <f>$B$15+$B$16</f>
        <v>10</v>
      </c>
      <c r="AP23" s="115">
        <v>0.15</v>
      </c>
      <c r="AQ23" s="98">
        <f t="shared" si="12"/>
        <v>150</v>
      </c>
      <c r="AR23" s="113">
        <f>AQ23*$C$23</f>
        <v>7735800</v>
      </c>
      <c r="AS23" s="113"/>
      <c r="AT23" s="114"/>
      <c r="AU23" s="98">
        <f t="shared" si="13"/>
        <v>70</v>
      </c>
      <c r="AV23" s="111">
        <f>$B$15+$B$16</f>
        <v>10</v>
      </c>
      <c r="AW23" s="115">
        <v>0.15</v>
      </c>
      <c r="AX23" s="98">
        <f t="shared" si="14"/>
        <v>105</v>
      </c>
      <c r="AY23" s="113">
        <f>AX23*$C$23</f>
        <v>5415060</v>
      </c>
      <c r="AZ23" s="113"/>
      <c r="BA23" s="114"/>
      <c r="BB23" s="98">
        <f t="shared" si="15"/>
        <v>220</v>
      </c>
      <c r="BC23" s="111">
        <f>$B$15+$B$16</f>
        <v>10</v>
      </c>
      <c r="BD23" s="115">
        <v>0.15</v>
      </c>
      <c r="BE23" s="98">
        <f t="shared" si="16"/>
        <v>330</v>
      </c>
      <c r="BF23" s="113">
        <f>BE23*$C$23</f>
        <v>17018760</v>
      </c>
      <c r="BG23" s="113"/>
      <c r="BH23" s="114"/>
      <c r="BI23" s="98">
        <f t="shared" si="17"/>
        <v>125</v>
      </c>
      <c r="BJ23" s="111">
        <f>$B$15+$B$16</f>
        <v>10</v>
      </c>
      <c r="BK23" s="115">
        <v>0.15</v>
      </c>
      <c r="BL23" s="98">
        <f t="shared" si="18"/>
        <v>187.5</v>
      </c>
      <c r="BM23" s="113">
        <f>BL23*$C$23</f>
        <v>9669750</v>
      </c>
      <c r="BN23" s="113"/>
      <c r="BO23" s="114"/>
      <c r="BP23" s="98">
        <f t="shared" si="19"/>
        <v>200</v>
      </c>
      <c r="BQ23" s="111">
        <f>$B$15+$B$16</f>
        <v>10</v>
      </c>
      <c r="BR23" s="115">
        <v>0.15</v>
      </c>
      <c r="BS23" s="98">
        <f t="shared" si="20"/>
        <v>300</v>
      </c>
      <c r="BT23" s="113">
        <f>BS23*$C$23</f>
        <v>15471600</v>
      </c>
      <c r="BU23" s="113"/>
      <c r="BW23" s="31">
        <f>+H23+O23+V23+AC23+AJ23+AQ23+AX23+BE23+BL23+BS23</f>
        <v>2694.75</v>
      </c>
    </row>
    <row r="24" spans="1:75" ht="26.1">
      <c r="A24" s="98" t="s">
        <v>46</v>
      </c>
      <c r="B24" s="156" t="s">
        <v>47</v>
      </c>
      <c r="C24" s="159">
        <f>85391*(1+$J$6)</f>
        <v>91340.435188260002</v>
      </c>
      <c r="D24" s="94" t="s">
        <v>43</v>
      </c>
      <c r="E24" s="98">
        <f>$E$14</f>
        <v>50</v>
      </c>
      <c r="F24" s="111">
        <f>$B$15+$B$16</f>
        <v>10</v>
      </c>
      <c r="G24" s="115">
        <v>0.35</v>
      </c>
      <c r="H24" s="98">
        <f t="shared" si="1"/>
        <v>175</v>
      </c>
      <c r="I24" s="113">
        <f>H24*$C$24</f>
        <v>15984576.157945501</v>
      </c>
      <c r="J24" s="113"/>
      <c r="K24" s="110"/>
      <c r="L24" s="98">
        <f t="shared" si="2"/>
        <v>350</v>
      </c>
      <c r="M24" s="111">
        <f t="shared" si="3"/>
        <v>13</v>
      </c>
      <c r="N24" s="115">
        <v>0.35</v>
      </c>
      <c r="O24" s="98">
        <f t="shared" si="4"/>
        <v>1592.5</v>
      </c>
      <c r="P24" s="113">
        <f>O24*$C$24</f>
        <v>145459643.03730404</v>
      </c>
      <c r="Q24" s="113"/>
      <c r="R24" s="114"/>
      <c r="S24" s="98">
        <f t="shared" si="5"/>
        <v>100</v>
      </c>
      <c r="T24" s="111">
        <f>$B$15+$B$16</f>
        <v>10</v>
      </c>
      <c r="U24" s="115">
        <v>0.35</v>
      </c>
      <c r="V24" s="98">
        <f t="shared" si="6"/>
        <v>350</v>
      </c>
      <c r="W24" s="113">
        <f>V24*$C$24</f>
        <v>31969152.315891001</v>
      </c>
      <c r="X24" s="113"/>
      <c r="Y24" s="114"/>
      <c r="Z24" s="98">
        <f t="shared" si="7"/>
        <v>210</v>
      </c>
      <c r="AA24" s="111">
        <f>$B$15+$B$16</f>
        <v>10</v>
      </c>
      <c r="AB24" s="115">
        <v>0.35</v>
      </c>
      <c r="AC24" s="98">
        <f t="shared" si="8"/>
        <v>735</v>
      </c>
      <c r="AD24" s="113">
        <f>AC24*$C$24</f>
        <v>67135219.863371104</v>
      </c>
      <c r="AE24" s="113"/>
      <c r="AF24" s="114"/>
      <c r="AG24" s="98">
        <f t="shared" si="9"/>
        <v>205</v>
      </c>
      <c r="AH24" s="111">
        <f>$AH$15+$AH$16</f>
        <v>13</v>
      </c>
      <c r="AI24" s="115">
        <v>0.35</v>
      </c>
      <c r="AJ24" s="98">
        <f t="shared" si="10"/>
        <v>932.74999999999989</v>
      </c>
      <c r="AK24" s="113">
        <f>AJ24*$C$24</f>
        <v>85197790.921849504</v>
      </c>
      <c r="AL24" s="113"/>
      <c r="AM24" s="114"/>
      <c r="AN24" s="98">
        <f t="shared" si="11"/>
        <v>100</v>
      </c>
      <c r="AO24" s="111">
        <f>$B$15+$B$16</f>
        <v>10</v>
      </c>
      <c r="AP24" s="115">
        <v>0.35</v>
      </c>
      <c r="AQ24" s="98">
        <f t="shared" si="12"/>
        <v>350</v>
      </c>
      <c r="AR24" s="113">
        <f>AQ24*$C$24</f>
        <v>31969152.315891001</v>
      </c>
      <c r="AS24" s="113"/>
      <c r="AT24" s="114"/>
      <c r="AU24" s="98">
        <f t="shared" si="13"/>
        <v>70</v>
      </c>
      <c r="AV24" s="111">
        <f>$B$15+$B$16</f>
        <v>10</v>
      </c>
      <c r="AW24" s="115">
        <v>0.35</v>
      </c>
      <c r="AX24" s="98">
        <f t="shared" si="14"/>
        <v>244.99999999999997</v>
      </c>
      <c r="AY24" s="113">
        <f>AX24*$C$24</f>
        <v>22378406.621123698</v>
      </c>
      <c r="AZ24" s="113"/>
      <c r="BA24" s="114"/>
      <c r="BB24" s="98">
        <f t="shared" si="15"/>
        <v>220</v>
      </c>
      <c r="BC24" s="111">
        <f>$B$15+$B$16</f>
        <v>10</v>
      </c>
      <c r="BD24" s="115">
        <v>0.35</v>
      </c>
      <c r="BE24" s="98">
        <f t="shared" si="16"/>
        <v>770</v>
      </c>
      <c r="BF24" s="113">
        <f>BE24*$C$24</f>
        <v>70332135.094960198</v>
      </c>
      <c r="BG24" s="113"/>
      <c r="BH24" s="114"/>
      <c r="BI24" s="98">
        <f t="shared" si="17"/>
        <v>125</v>
      </c>
      <c r="BJ24" s="111">
        <f>$B$15+$B$16</f>
        <v>10</v>
      </c>
      <c r="BK24" s="115">
        <v>0.35</v>
      </c>
      <c r="BL24" s="98">
        <f t="shared" si="18"/>
        <v>437.5</v>
      </c>
      <c r="BM24" s="113">
        <f>BL24*$C$24</f>
        <v>39961440.394863755</v>
      </c>
      <c r="BN24" s="113"/>
      <c r="BO24" s="114"/>
      <c r="BP24" s="98">
        <f t="shared" si="19"/>
        <v>200</v>
      </c>
      <c r="BQ24" s="111">
        <f>$B$15+$B$16</f>
        <v>10</v>
      </c>
      <c r="BR24" s="115">
        <v>0.35</v>
      </c>
      <c r="BS24" s="98">
        <f t="shared" si="20"/>
        <v>700</v>
      </c>
      <c r="BT24" s="113">
        <f>BS24*$C$24</f>
        <v>63938304.631782003</v>
      </c>
      <c r="BU24" s="113"/>
      <c r="BW24" s="31">
        <f>+H24+O24+V24+AC24+AJ24+AQ24+AX24+BE24+BL24+BS24</f>
        <v>6287.75</v>
      </c>
    </row>
    <row r="25" spans="1:75" s="170" customFormat="1">
      <c r="A25" s="160">
        <v>3</v>
      </c>
      <c r="B25" s="161" t="s">
        <v>48</v>
      </c>
      <c r="C25" s="161"/>
      <c r="D25" s="161"/>
      <c r="E25" s="160"/>
      <c r="F25" s="162"/>
      <c r="G25" s="163"/>
      <c r="H25" s="160"/>
      <c r="I25" s="164">
        <f>SUBTOTAL(9,I26)</f>
        <v>5499829.9769759998</v>
      </c>
      <c r="J25" s="165">
        <f>I25/$I$68</f>
        <v>1.7448100445697747E-2</v>
      </c>
      <c r="K25" s="166"/>
      <c r="L25" s="160"/>
      <c r="M25" s="162"/>
      <c r="N25" s="163"/>
      <c r="O25" s="160"/>
      <c r="P25" s="164">
        <f>SUBTOTAL(9,P26)</f>
        <v>38498809.838831998</v>
      </c>
      <c r="Q25" s="165">
        <f>P25/$P$68</f>
        <v>1.3760557181549535E-2</v>
      </c>
      <c r="R25" s="167"/>
      <c r="S25" s="160"/>
      <c r="T25" s="162"/>
      <c r="U25" s="163"/>
      <c r="V25" s="160"/>
      <c r="W25" s="164">
        <f>SUBTOTAL(9,W26)</f>
        <v>10999659.953952</v>
      </c>
      <c r="X25" s="165">
        <f>W25/$W$68</f>
        <v>1.7456523483071182E-2</v>
      </c>
      <c r="Y25" s="167"/>
      <c r="Z25" s="160"/>
      <c r="AA25" s="162"/>
      <c r="AB25" s="163"/>
      <c r="AC25" s="160"/>
      <c r="AD25" s="164">
        <f>SUBTOTAL(9,AD26)</f>
        <v>23099285.903299201</v>
      </c>
      <c r="AE25" s="165">
        <f>AD25/$AD$68</f>
        <v>1.7460938796675613E-2</v>
      </c>
      <c r="AF25" s="167"/>
      <c r="AG25" s="160"/>
      <c r="AH25" s="162"/>
      <c r="AI25" s="163"/>
      <c r="AJ25" s="160"/>
      <c r="AK25" s="164">
        <f>SUBTOTAL(9,AK26)</f>
        <v>22549302.905601598</v>
      </c>
      <c r="AL25" s="165">
        <f>AK25/$AK$68</f>
        <v>1.3758970016404998E-2</v>
      </c>
      <c r="AM25" s="167"/>
      <c r="AN25" s="160"/>
      <c r="AO25" s="162"/>
      <c r="AP25" s="163"/>
      <c r="AQ25" s="160"/>
      <c r="AR25" s="164">
        <f>SUBTOTAL(9,AR26)</f>
        <v>10999659.953952</v>
      </c>
      <c r="AS25" s="165">
        <f>AR25/$AR$68</f>
        <v>1.7456523483071182E-2</v>
      </c>
      <c r="AT25" s="167"/>
      <c r="AU25" s="160"/>
      <c r="AV25" s="162"/>
      <c r="AW25" s="163"/>
      <c r="AX25" s="160"/>
      <c r="AY25" s="164">
        <f>SUBTOTAL(9,AY26)</f>
        <v>7699761.9677664004</v>
      </c>
      <c r="AZ25" s="165">
        <f>AY25/$AY$68</f>
        <v>1.7452912614311741E-2</v>
      </c>
      <c r="BA25" s="167"/>
      <c r="BB25" s="160"/>
      <c r="BC25" s="162"/>
      <c r="BD25" s="163"/>
      <c r="BE25" s="160"/>
      <c r="BF25" s="164">
        <f>SUBTOTAL(9,BF26)</f>
        <v>24199251.8986944</v>
      </c>
      <c r="BG25" s="165">
        <f>BF25/$BF$68</f>
        <v>1.7461121295706122E-2</v>
      </c>
      <c r="BH25" s="167"/>
      <c r="BI25" s="160"/>
      <c r="BJ25" s="162"/>
      <c r="BK25" s="163"/>
      <c r="BL25" s="160"/>
      <c r="BM25" s="164">
        <f>SUBTOTAL(9,BM26)</f>
        <v>13749574.942439999</v>
      </c>
      <c r="BN25" s="165">
        <f>BM25/$BM$68</f>
        <v>1.7458209066529371E-2</v>
      </c>
      <c r="BO25" s="167"/>
      <c r="BP25" s="160"/>
      <c r="BQ25" s="162"/>
      <c r="BR25" s="163"/>
      <c r="BS25" s="160"/>
      <c r="BT25" s="164">
        <f>SUBTOTAL(9,BT26)</f>
        <v>21999319.907903999</v>
      </c>
      <c r="BU25" s="165">
        <f>BT25/$BT$68</f>
        <v>1.7460738052148161E-2</v>
      </c>
      <c r="BV25" s="168"/>
      <c r="BW25" s="169"/>
    </row>
    <row r="26" spans="1:75" ht="26.1">
      <c r="A26" s="98" t="s">
        <v>49</v>
      </c>
      <c r="B26" s="157" t="s">
        <v>50</v>
      </c>
      <c r="C26" s="159">
        <f>51416*(1+$J$6)</f>
        <v>54998.29976976</v>
      </c>
      <c r="D26" s="94" t="s">
        <v>51</v>
      </c>
      <c r="E26" s="98">
        <f>$E$14</f>
        <v>50</v>
      </c>
      <c r="F26" s="111"/>
      <c r="G26" s="112"/>
      <c r="H26" s="98">
        <f>E26*2</f>
        <v>100</v>
      </c>
      <c r="I26" s="113">
        <f>H26*$C$26</f>
        <v>5499829.9769759998</v>
      </c>
      <c r="J26" s="113"/>
      <c r="K26" s="110"/>
      <c r="L26" s="98">
        <f t="shared" si="2"/>
        <v>350</v>
      </c>
      <c r="M26" s="111"/>
      <c r="N26" s="112"/>
      <c r="O26" s="98">
        <f>L26*2</f>
        <v>700</v>
      </c>
      <c r="P26" s="113">
        <f>O26*$C$26</f>
        <v>38498809.838831998</v>
      </c>
      <c r="Q26" s="113"/>
      <c r="R26" s="114"/>
      <c r="S26" s="98">
        <f>$V$14</f>
        <v>100</v>
      </c>
      <c r="T26" s="111"/>
      <c r="U26" s="112"/>
      <c r="V26" s="98">
        <f>S26*2</f>
        <v>200</v>
      </c>
      <c r="W26" s="113">
        <f>V26*$C$26</f>
        <v>10999659.953952</v>
      </c>
      <c r="X26" s="113"/>
      <c r="Y26" s="114"/>
      <c r="Z26" s="98">
        <f>$AC$14</f>
        <v>210</v>
      </c>
      <c r="AA26" s="111"/>
      <c r="AB26" s="112"/>
      <c r="AC26" s="98">
        <f>Z26*2</f>
        <v>420</v>
      </c>
      <c r="AD26" s="113">
        <f>AC26*$C$26</f>
        <v>23099285.903299201</v>
      </c>
      <c r="AE26" s="113"/>
      <c r="AF26" s="114"/>
      <c r="AG26" s="98">
        <f>$AJ$14</f>
        <v>205</v>
      </c>
      <c r="AH26" s="111"/>
      <c r="AI26" s="112"/>
      <c r="AJ26" s="98">
        <f>AG26*2</f>
        <v>410</v>
      </c>
      <c r="AK26" s="113">
        <f>AJ26*$C$26</f>
        <v>22549302.905601598</v>
      </c>
      <c r="AL26" s="113"/>
      <c r="AM26" s="114"/>
      <c r="AN26" s="98">
        <f>$AQ$14</f>
        <v>100</v>
      </c>
      <c r="AO26" s="111"/>
      <c r="AP26" s="112"/>
      <c r="AQ26" s="98">
        <f>AN26*2</f>
        <v>200</v>
      </c>
      <c r="AR26" s="113">
        <f>AQ26*$C$26</f>
        <v>10999659.953952</v>
      </c>
      <c r="AS26" s="113"/>
      <c r="AT26" s="114"/>
      <c r="AU26" s="98">
        <f>$AX$14</f>
        <v>70</v>
      </c>
      <c r="AV26" s="111"/>
      <c r="AW26" s="112"/>
      <c r="AX26" s="98">
        <f>AU26*2</f>
        <v>140</v>
      </c>
      <c r="AY26" s="113">
        <f>AX26*$C$26</f>
        <v>7699761.9677664004</v>
      </c>
      <c r="AZ26" s="113"/>
      <c r="BA26" s="114"/>
      <c r="BB26" s="98">
        <f>$BE$14</f>
        <v>220</v>
      </c>
      <c r="BC26" s="111"/>
      <c r="BD26" s="112"/>
      <c r="BE26" s="98">
        <f>BB26*2</f>
        <v>440</v>
      </c>
      <c r="BF26" s="113">
        <f>BE26*$C$26</f>
        <v>24199251.8986944</v>
      </c>
      <c r="BG26" s="113"/>
      <c r="BH26" s="114"/>
      <c r="BI26" s="98">
        <f>$BL$14</f>
        <v>125</v>
      </c>
      <c r="BJ26" s="111"/>
      <c r="BK26" s="112"/>
      <c r="BL26" s="98">
        <f>BI26*2</f>
        <v>250</v>
      </c>
      <c r="BM26" s="113">
        <f>BL26*$C$26</f>
        <v>13749574.942439999</v>
      </c>
      <c r="BN26" s="113"/>
      <c r="BO26" s="114"/>
      <c r="BP26" s="98">
        <f>$BS$14</f>
        <v>200</v>
      </c>
      <c r="BQ26" s="111"/>
      <c r="BR26" s="112"/>
      <c r="BS26" s="98">
        <f>BP26*2</f>
        <v>400</v>
      </c>
      <c r="BT26" s="113">
        <f>BS26*$C$26</f>
        <v>21999319.907903999</v>
      </c>
      <c r="BU26" s="113"/>
      <c r="BW26" s="31">
        <f>+H26+O26+V26+AC26+AJ26+AQ26+AX26+BE26+BL26+BS26</f>
        <v>3260</v>
      </c>
    </row>
    <row r="27" spans="1:75" s="170" customFormat="1">
      <c r="A27" s="160">
        <v>4</v>
      </c>
      <c r="B27" s="161" t="s">
        <v>52</v>
      </c>
      <c r="C27" s="161"/>
      <c r="D27" s="161"/>
      <c r="E27" s="162"/>
      <c r="F27" s="162"/>
      <c r="G27" s="172"/>
      <c r="H27" s="160"/>
      <c r="I27" s="164">
        <f>SUBTOTAL(9,I28:I35)</f>
        <v>114683588</v>
      </c>
      <c r="J27" s="165">
        <f>I27/$I$68</f>
        <v>0.36383138592899611</v>
      </c>
      <c r="K27" s="166"/>
      <c r="L27" s="162"/>
      <c r="M27" s="162"/>
      <c r="N27" s="172"/>
      <c r="O27" s="160"/>
      <c r="P27" s="164">
        <f>SUBTOTAL(9,P28:P35)</f>
        <v>1133150432</v>
      </c>
      <c r="Q27" s="165">
        <f>P27/$P$68</f>
        <v>0.40501982736894454</v>
      </c>
      <c r="R27" s="167"/>
      <c r="S27" s="162"/>
      <c r="T27" s="162"/>
      <c r="U27" s="172"/>
      <c r="V27" s="160"/>
      <c r="W27" s="164">
        <f>SUBTOTAL(9,W28:W35)</f>
        <v>229062988</v>
      </c>
      <c r="X27" s="165">
        <f>W27/$W$68</f>
        <v>0.36352427673800991</v>
      </c>
      <c r="Y27" s="167"/>
      <c r="Z27" s="162"/>
      <c r="AA27" s="162"/>
      <c r="AB27" s="172"/>
      <c r="AC27" s="160"/>
      <c r="AD27" s="164">
        <f>SUBTOTAL(9,AD28:AD35)</f>
        <v>480697668</v>
      </c>
      <c r="AE27" s="165">
        <f>AD27/$AD$68</f>
        <v>0.36336329165283349</v>
      </c>
      <c r="AF27" s="167"/>
      <c r="AG27" s="162"/>
      <c r="AH27" s="162"/>
      <c r="AI27" s="172"/>
      <c r="AJ27" s="160"/>
      <c r="AK27" s="164">
        <f>SUBTOTAL(9,AK28:AK35)</f>
        <v>663891427</v>
      </c>
      <c r="AL27" s="165">
        <f>AK27/$AK$68</f>
        <v>0.40508845335401411</v>
      </c>
      <c r="AM27" s="167"/>
      <c r="AN27" s="162"/>
      <c r="AO27" s="162"/>
      <c r="AP27" s="172"/>
      <c r="AQ27" s="160"/>
      <c r="AR27" s="164">
        <f>SUBTOTAL(9,AR28:AR35)</f>
        <v>229062988</v>
      </c>
      <c r="AS27" s="165">
        <f>AR27/$AR$68</f>
        <v>0.36352427673800991</v>
      </c>
      <c r="AT27" s="167"/>
      <c r="AU27" s="162"/>
      <c r="AV27" s="162"/>
      <c r="AW27" s="172"/>
      <c r="AX27" s="160"/>
      <c r="AY27" s="164">
        <f>SUBTOTAL(9,AY28:AY35)</f>
        <v>160435348</v>
      </c>
      <c r="AZ27" s="165">
        <f>AY27/$AY$68</f>
        <v>0.36365593126289281</v>
      </c>
      <c r="BA27" s="167"/>
      <c r="BB27" s="162"/>
      <c r="BC27" s="162"/>
      <c r="BD27" s="172"/>
      <c r="BE27" s="160"/>
      <c r="BF27" s="164">
        <f>SUBTOTAL(9,BF28:BF35)</f>
        <v>503573548</v>
      </c>
      <c r="BG27" s="165">
        <f>BF27/$BF$68</f>
        <v>0.36335663762446674</v>
      </c>
      <c r="BH27" s="167"/>
      <c r="BI27" s="162"/>
      <c r="BJ27" s="162"/>
      <c r="BK27" s="172"/>
      <c r="BL27" s="160"/>
      <c r="BM27" s="164">
        <f>SUBTOTAL(9,BM28:BM35)</f>
        <v>286252688</v>
      </c>
      <c r="BN27" s="165">
        <f>BM27/$BM$68</f>
        <v>0.36346281931484598</v>
      </c>
      <c r="BO27" s="167"/>
      <c r="BP27" s="162"/>
      <c r="BQ27" s="162"/>
      <c r="BR27" s="172"/>
      <c r="BS27" s="160"/>
      <c r="BT27" s="164">
        <f>SUBTOTAL(9,BT28:BT35)</f>
        <v>457821788</v>
      </c>
      <c r="BU27" s="165">
        <f>BT27/$BT$68</f>
        <v>0.36337061092338707</v>
      </c>
      <c r="BV27" s="168"/>
      <c r="BW27" s="169"/>
    </row>
    <row r="28" spans="1:75">
      <c r="A28" s="98" t="s">
        <v>53</v>
      </c>
      <c r="B28" s="94" t="s">
        <v>54</v>
      </c>
      <c r="C28" s="159">
        <v>2108</v>
      </c>
      <c r="D28" s="94" t="s">
        <v>39</v>
      </c>
      <c r="E28" s="98">
        <f t="shared" ref="E28:E34" si="21">$E$14</f>
        <v>50</v>
      </c>
      <c r="F28" s="111">
        <f>$B$15</f>
        <v>6</v>
      </c>
      <c r="G28" s="115">
        <f>$K$4</f>
        <v>0.15</v>
      </c>
      <c r="H28" s="98">
        <f t="shared" ref="H28" si="22">E28*F28*G28</f>
        <v>45</v>
      </c>
      <c r="I28" s="113">
        <f>H28*$C$28</f>
        <v>94860</v>
      </c>
      <c r="J28" s="113"/>
      <c r="K28" s="110"/>
      <c r="L28" s="98">
        <f t="shared" si="2"/>
        <v>350</v>
      </c>
      <c r="M28" s="111">
        <f>$M$15</f>
        <v>9</v>
      </c>
      <c r="N28" s="115">
        <f>$K$4</f>
        <v>0.15</v>
      </c>
      <c r="O28" s="98">
        <f t="shared" ref="O28" si="23">L28*M28*N28</f>
        <v>472.5</v>
      </c>
      <c r="P28" s="113">
        <f>O28*$C$28</f>
        <v>996030</v>
      </c>
      <c r="Q28" s="113"/>
      <c r="R28" s="114"/>
      <c r="S28" s="98">
        <f t="shared" ref="S28:S31" si="24">$V$14</f>
        <v>100</v>
      </c>
      <c r="T28" s="111">
        <f>$B$15</f>
        <v>6</v>
      </c>
      <c r="U28" s="115">
        <f>$K$4</f>
        <v>0.15</v>
      </c>
      <c r="V28" s="98">
        <f t="shared" ref="V28" si="25">S28*T28*U28</f>
        <v>90</v>
      </c>
      <c r="W28" s="113">
        <f>V28*$C$28</f>
        <v>189720</v>
      </c>
      <c r="X28" s="113"/>
      <c r="Y28" s="114"/>
      <c r="Z28" s="98">
        <f t="shared" ref="Z28:Z31" si="26">$AC$14</f>
        <v>210</v>
      </c>
      <c r="AA28" s="111">
        <f>$B$15</f>
        <v>6</v>
      </c>
      <c r="AB28" s="115">
        <f>$K$4</f>
        <v>0.15</v>
      </c>
      <c r="AC28" s="98">
        <f t="shared" ref="AC28" si="27">Z28*AA28*AB28</f>
        <v>189</v>
      </c>
      <c r="AD28" s="113">
        <f>AC28*$C$28</f>
        <v>398412</v>
      </c>
      <c r="AE28" s="113"/>
      <c r="AF28" s="114"/>
      <c r="AG28" s="98">
        <f t="shared" ref="AG28:AG31" si="28">$AJ$14</f>
        <v>205</v>
      </c>
      <c r="AH28" s="111">
        <f>$AH$15</f>
        <v>9</v>
      </c>
      <c r="AI28" s="115">
        <f>$K$4</f>
        <v>0.15</v>
      </c>
      <c r="AJ28" s="98">
        <f t="shared" ref="AJ28" si="29">AG28*AH28*AI28</f>
        <v>276.75</v>
      </c>
      <c r="AK28" s="113">
        <f>AJ28*$C$28</f>
        <v>583389</v>
      </c>
      <c r="AL28" s="113"/>
      <c r="AM28" s="114"/>
      <c r="AN28" s="98">
        <f t="shared" ref="AN28:AN31" si="30">$AQ$14</f>
        <v>100</v>
      </c>
      <c r="AO28" s="111">
        <f>$B$15</f>
        <v>6</v>
      </c>
      <c r="AP28" s="115">
        <f>$K$4</f>
        <v>0.15</v>
      </c>
      <c r="AQ28" s="98">
        <f t="shared" ref="AQ28" si="31">AN28*AO28*AP28</f>
        <v>90</v>
      </c>
      <c r="AR28" s="113">
        <f>AQ28*$C$28</f>
        <v>189720</v>
      </c>
      <c r="AS28" s="113"/>
      <c r="AT28" s="114"/>
      <c r="AU28" s="98">
        <f t="shared" ref="AU28:AU31" si="32">$AX$14</f>
        <v>70</v>
      </c>
      <c r="AV28" s="111">
        <f>$B$15</f>
        <v>6</v>
      </c>
      <c r="AW28" s="115">
        <f>$K$4</f>
        <v>0.15</v>
      </c>
      <c r="AX28" s="98">
        <f t="shared" ref="AX28" si="33">AU28*AV28*AW28</f>
        <v>63</v>
      </c>
      <c r="AY28" s="113">
        <f>AX28*$C$28</f>
        <v>132804</v>
      </c>
      <c r="AZ28" s="113"/>
      <c r="BA28" s="114"/>
      <c r="BB28" s="98">
        <f t="shared" ref="BB28:BB31" si="34">$BE$14</f>
        <v>220</v>
      </c>
      <c r="BC28" s="111">
        <f>$B$15</f>
        <v>6</v>
      </c>
      <c r="BD28" s="115">
        <f>$K$4</f>
        <v>0.15</v>
      </c>
      <c r="BE28" s="98">
        <f t="shared" ref="BE28" si="35">BB28*BC28*BD28</f>
        <v>198</v>
      </c>
      <c r="BF28" s="113">
        <f>BE28*$C$28</f>
        <v>417384</v>
      </c>
      <c r="BG28" s="113"/>
      <c r="BH28" s="114"/>
      <c r="BI28" s="98">
        <f t="shared" ref="BI28:BI31" si="36">$BL$14</f>
        <v>125</v>
      </c>
      <c r="BJ28" s="111">
        <f>$B$15</f>
        <v>6</v>
      </c>
      <c r="BK28" s="115">
        <f>$K$4</f>
        <v>0.15</v>
      </c>
      <c r="BL28" s="98">
        <f t="shared" ref="BL28" si="37">BI28*BJ28*BK28</f>
        <v>112.5</v>
      </c>
      <c r="BM28" s="113">
        <f>BL28*$C$28</f>
        <v>237150</v>
      </c>
      <c r="BN28" s="113"/>
      <c r="BO28" s="114"/>
      <c r="BP28" s="98">
        <f t="shared" ref="BP28:BP31" si="38">$BS$14</f>
        <v>200</v>
      </c>
      <c r="BQ28" s="111">
        <f>$B$15</f>
        <v>6</v>
      </c>
      <c r="BR28" s="115">
        <f>$K$4</f>
        <v>0.15</v>
      </c>
      <c r="BS28" s="98">
        <f t="shared" ref="BS28" si="39">BP28*BQ28*BR28</f>
        <v>180</v>
      </c>
      <c r="BT28" s="113">
        <f>BS28*$C$28</f>
        <v>379440</v>
      </c>
      <c r="BU28" s="113"/>
      <c r="BW28" s="31">
        <f t="shared" ref="BW28:BW35" si="40">+H28+O28+V28+AC28+AJ28+AQ28+AX28+BE28+BL28+BS28</f>
        <v>1716.75</v>
      </c>
    </row>
    <row r="29" spans="1:75" ht="26.1">
      <c r="A29" s="98" t="s">
        <v>55</v>
      </c>
      <c r="B29" s="94" t="s">
        <v>56</v>
      </c>
      <c r="C29" s="159">
        <v>12762</v>
      </c>
      <c r="D29" s="94" t="s">
        <v>39</v>
      </c>
      <c r="E29" s="98">
        <f t="shared" si="21"/>
        <v>50</v>
      </c>
      <c r="F29" s="111">
        <f>$B$15</f>
        <v>6</v>
      </c>
      <c r="G29" s="115"/>
      <c r="H29" s="98">
        <f>E29*F29</f>
        <v>300</v>
      </c>
      <c r="I29" s="113">
        <f>H29*$C$29</f>
        <v>3828600</v>
      </c>
      <c r="J29" s="113"/>
      <c r="K29" s="110"/>
      <c r="L29" s="98">
        <f t="shared" si="2"/>
        <v>350</v>
      </c>
      <c r="M29" s="111">
        <f t="shared" ref="M29:M32" si="41">$M$15</f>
        <v>9</v>
      </c>
      <c r="N29" s="115"/>
      <c r="O29" s="98">
        <f>L29*M29</f>
        <v>3150</v>
      </c>
      <c r="P29" s="113">
        <f>O29*$C$29</f>
        <v>40200300</v>
      </c>
      <c r="Q29" s="113"/>
      <c r="R29" s="114"/>
      <c r="S29" s="98">
        <f t="shared" si="24"/>
        <v>100</v>
      </c>
      <c r="T29" s="111">
        <f>$B$15</f>
        <v>6</v>
      </c>
      <c r="U29" s="115"/>
      <c r="V29" s="98">
        <f>S29*T29</f>
        <v>600</v>
      </c>
      <c r="W29" s="113">
        <f>V29*$C$29</f>
        <v>7657200</v>
      </c>
      <c r="X29" s="113"/>
      <c r="Y29" s="114"/>
      <c r="Z29" s="98">
        <f t="shared" si="26"/>
        <v>210</v>
      </c>
      <c r="AA29" s="111">
        <f>$B$15</f>
        <v>6</v>
      </c>
      <c r="AB29" s="115"/>
      <c r="AC29" s="98">
        <f>Z29*AA29</f>
        <v>1260</v>
      </c>
      <c r="AD29" s="113">
        <f>AC29*$C$29</f>
        <v>16080120</v>
      </c>
      <c r="AE29" s="113"/>
      <c r="AF29" s="114"/>
      <c r="AG29" s="98">
        <f t="shared" si="28"/>
        <v>205</v>
      </c>
      <c r="AH29" s="111">
        <f>$AH$15</f>
        <v>9</v>
      </c>
      <c r="AI29" s="115"/>
      <c r="AJ29" s="98">
        <f>AG29*AH29</f>
        <v>1845</v>
      </c>
      <c r="AK29" s="113">
        <f>AJ29*$C$29</f>
        <v>23545890</v>
      </c>
      <c r="AL29" s="113"/>
      <c r="AM29" s="114"/>
      <c r="AN29" s="98">
        <f t="shared" si="30"/>
        <v>100</v>
      </c>
      <c r="AO29" s="111">
        <f>$B$15</f>
        <v>6</v>
      </c>
      <c r="AP29" s="115"/>
      <c r="AQ29" s="98">
        <f>AN29*AO29</f>
        <v>600</v>
      </c>
      <c r="AR29" s="113">
        <f>AQ29*$C$29</f>
        <v>7657200</v>
      </c>
      <c r="AS29" s="113"/>
      <c r="AT29" s="114"/>
      <c r="AU29" s="98">
        <f t="shared" si="32"/>
        <v>70</v>
      </c>
      <c r="AV29" s="111">
        <f>$B$15</f>
        <v>6</v>
      </c>
      <c r="AW29" s="115"/>
      <c r="AX29" s="98">
        <f>AU29*AV29</f>
        <v>420</v>
      </c>
      <c r="AY29" s="113">
        <f>AX29*$C$29</f>
        <v>5360040</v>
      </c>
      <c r="AZ29" s="113"/>
      <c r="BA29" s="114"/>
      <c r="BB29" s="98">
        <f t="shared" si="34"/>
        <v>220</v>
      </c>
      <c r="BC29" s="111">
        <f>$B$15</f>
        <v>6</v>
      </c>
      <c r="BD29" s="115"/>
      <c r="BE29" s="98">
        <f>BB29*BC29</f>
        <v>1320</v>
      </c>
      <c r="BF29" s="113">
        <f>BE29*$C$29</f>
        <v>16845840</v>
      </c>
      <c r="BG29" s="113"/>
      <c r="BH29" s="114"/>
      <c r="BI29" s="98">
        <f t="shared" si="36"/>
        <v>125</v>
      </c>
      <c r="BJ29" s="111">
        <f>$B$15</f>
        <v>6</v>
      </c>
      <c r="BK29" s="115"/>
      <c r="BL29" s="98">
        <f>BI29*BJ29</f>
        <v>750</v>
      </c>
      <c r="BM29" s="113">
        <f>BL29*$C$29</f>
        <v>9571500</v>
      </c>
      <c r="BN29" s="113"/>
      <c r="BO29" s="114"/>
      <c r="BP29" s="98">
        <f t="shared" si="38"/>
        <v>200</v>
      </c>
      <c r="BQ29" s="111">
        <f>$B$15</f>
        <v>6</v>
      </c>
      <c r="BR29" s="115"/>
      <c r="BS29" s="98">
        <f>BP29*BQ29</f>
        <v>1200</v>
      </c>
      <c r="BT29" s="113">
        <f>BS29*$C$29</f>
        <v>15314400</v>
      </c>
      <c r="BU29" s="113"/>
      <c r="BW29" s="31">
        <f t="shared" si="40"/>
        <v>11445</v>
      </c>
    </row>
    <row r="30" spans="1:75" ht="39">
      <c r="A30" s="98" t="s">
        <v>57</v>
      </c>
      <c r="B30" s="94" t="s">
        <v>58</v>
      </c>
      <c r="C30" s="159">
        <v>350921</v>
      </c>
      <c r="D30" s="94" t="s">
        <v>43</v>
      </c>
      <c r="E30" s="98">
        <f t="shared" si="21"/>
        <v>50</v>
      </c>
      <c r="F30" s="111">
        <f>$B$15</f>
        <v>6</v>
      </c>
      <c r="G30" s="115">
        <f>$K$4</f>
        <v>0.15</v>
      </c>
      <c r="H30" s="98">
        <f t="shared" ref="H30" si="42">E30*F30*G30</f>
        <v>45</v>
      </c>
      <c r="I30" s="113">
        <f>H30*$C$30</f>
        <v>15791445</v>
      </c>
      <c r="J30" s="113"/>
      <c r="K30" s="110"/>
      <c r="L30" s="98">
        <f t="shared" si="2"/>
        <v>350</v>
      </c>
      <c r="M30" s="111">
        <f t="shared" si="41"/>
        <v>9</v>
      </c>
      <c r="N30" s="115">
        <f>$K$4</f>
        <v>0.15</v>
      </c>
      <c r="O30" s="98">
        <f t="shared" ref="O30:O32" si="43">L30*M30*N30</f>
        <v>472.5</v>
      </c>
      <c r="P30" s="113">
        <f>O30*$C$30</f>
        <v>165810172.5</v>
      </c>
      <c r="Q30" s="113"/>
      <c r="R30" s="114"/>
      <c r="S30" s="98">
        <f t="shared" si="24"/>
        <v>100</v>
      </c>
      <c r="T30" s="111">
        <f>$B$15</f>
        <v>6</v>
      </c>
      <c r="U30" s="115">
        <f>$K$4</f>
        <v>0.15</v>
      </c>
      <c r="V30" s="98">
        <f t="shared" ref="V30:V32" si="44">S30*T30*U30</f>
        <v>90</v>
      </c>
      <c r="W30" s="113">
        <f>V30*$C$30</f>
        <v>31582890</v>
      </c>
      <c r="X30" s="113"/>
      <c r="Y30" s="114"/>
      <c r="Z30" s="98">
        <f t="shared" si="26"/>
        <v>210</v>
      </c>
      <c r="AA30" s="111">
        <f>$B$15</f>
        <v>6</v>
      </c>
      <c r="AB30" s="115">
        <f>$K$4</f>
        <v>0.15</v>
      </c>
      <c r="AC30" s="98">
        <f t="shared" ref="AC30:AC32" si="45">Z30*AA30*AB30</f>
        <v>189</v>
      </c>
      <c r="AD30" s="113">
        <f>AC30*$C$30</f>
        <v>66324069</v>
      </c>
      <c r="AE30" s="113"/>
      <c r="AF30" s="114"/>
      <c r="AG30" s="98">
        <f t="shared" si="28"/>
        <v>205</v>
      </c>
      <c r="AH30" s="111">
        <f>$AH$15</f>
        <v>9</v>
      </c>
      <c r="AI30" s="115">
        <f>$K$4</f>
        <v>0.15</v>
      </c>
      <c r="AJ30" s="98">
        <f t="shared" ref="AJ30:AJ32" si="46">AG30*AH30*AI30</f>
        <v>276.75</v>
      </c>
      <c r="AK30" s="113">
        <f>AJ30*$C$30</f>
        <v>97117386.75</v>
      </c>
      <c r="AL30" s="113"/>
      <c r="AM30" s="114"/>
      <c r="AN30" s="98">
        <f t="shared" si="30"/>
        <v>100</v>
      </c>
      <c r="AO30" s="111">
        <f>$B$15</f>
        <v>6</v>
      </c>
      <c r="AP30" s="115">
        <f>$K$4</f>
        <v>0.15</v>
      </c>
      <c r="AQ30" s="98">
        <f t="shared" ref="AQ30:AQ32" si="47">AN30*AO30*AP30</f>
        <v>90</v>
      </c>
      <c r="AR30" s="113">
        <f>AQ30*$C$30</f>
        <v>31582890</v>
      </c>
      <c r="AS30" s="113"/>
      <c r="AT30" s="114"/>
      <c r="AU30" s="98">
        <f t="shared" si="32"/>
        <v>70</v>
      </c>
      <c r="AV30" s="111">
        <f>$B$15</f>
        <v>6</v>
      </c>
      <c r="AW30" s="115">
        <f>$K$4</f>
        <v>0.15</v>
      </c>
      <c r="AX30" s="98">
        <f t="shared" ref="AX30:AX32" si="48">AU30*AV30*AW30</f>
        <v>63</v>
      </c>
      <c r="AY30" s="113">
        <f>AX30*$C$30</f>
        <v>22108023</v>
      </c>
      <c r="AZ30" s="113"/>
      <c r="BA30" s="114"/>
      <c r="BB30" s="98">
        <f t="shared" si="34"/>
        <v>220</v>
      </c>
      <c r="BC30" s="111">
        <f>$B$15</f>
        <v>6</v>
      </c>
      <c r="BD30" s="115">
        <f>$K$4</f>
        <v>0.15</v>
      </c>
      <c r="BE30" s="98">
        <f t="shared" ref="BE30:BE32" si="49">BB30*BC30*BD30</f>
        <v>198</v>
      </c>
      <c r="BF30" s="113">
        <f>BE30*$C$30</f>
        <v>69482358</v>
      </c>
      <c r="BG30" s="113"/>
      <c r="BH30" s="114"/>
      <c r="BI30" s="98">
        <f t="shared" si="36"/>
        <v>125</v>
      </c>
      <c r="BJ30" s="111">
        <f>$B$15</f>
        <v>6</v>
      </c>
      <c r="BK30" s="115">
        <f>$K$4</f>
        <v>0.15</v>
      </c>
      <c r="BL30" s="98">
        <f t="shared" ref="BL30:BL32" si="50">BI30*BJ30*BK30</f>
        <v>112.5</v>
      </c>
      <c r="BM30" s="113">
        <f>BL30*$C$30</f>
        <v>39478612.5</v>
      </c>
      <c r="BN30" s="113"/>
      <c r="BO30" s="114"/>
      <c r="BP30" s="98">
        <f t="shared" si="38"/>
        <v>200</v>
      </c>
      <c r="BQ30" s="111">
        <f>$B$15</f>
        <v>6</v>
      </c>
      <c r="BR30" s="115">
        <f>$K$4</f>
        <v>0.15</v>
      </c>
      <c r="BS30" s="98">
        <f t="shared" ref="BS30:BS32" si="51">BP30*BQ30*BR30</f>
        <v>180</v>
      </c>
      <c r="BT30" s="113">
        <f>BS30*$C$30</f>
        <v>63165780</v>
      </c>
      <c r="BU30" s="113"/>
      <c r="BW30" s="31">
        <f t="shared" si="40"/>
        <v>1716.75</v>
      </c>
    </row>
    <row r="31" spans="1:75" ht="39">
      <c r="A31" s="98" t="s">
        <v>59</v>
      </c>
      <c r="B31" s="94" t="s">
        <v>60</v>
      </c>
      <c r="C31" s="159">
        <v>379418</v>
      </c>
      <c r="D31" s="94" t="s">
        <v>43</v>
      </c>
      <c r="E31" s="98">
        <f t="shared" si="21"/>
        <v>50</v>
      </c>
      <c r="F31" s="111">
        <f>$B$15</f>
        <v>6</v>
      </c>
      <c r="G31" s="115">
        <f>$K$4</f>
        <v>0.15</v>
      </c>
      <c r="H31" s="98">
        <f t="shared" ref="H31" si="52">E31*F31*G31</f>
        <v>45</v>
      </c>
      <c r="I31" s="113">
        <f>H31*$C$31</f>
        <v>17073810</v>
      </c>
      <c r="J31" s="113"/>
      <c r="K31" s="110"/>
      <c r="L31" s="98">
        <f t="shared" si="2"/>
        <v>350</v>
      </c>
      <c r="M31" s="111">
        <f t="shared" si="41"/>
        <v>9</v>
      </c>
      <c r="N31" s="115">
        <f>$K$4</f>
        <v>0.15</v>
      </c>
      <c r="O31" s="98">
        <f t="shared" si="43"/>
        <v>472.5</v>
      </c>
      <c r="P31" s="113">
        <f>O31*$C$31</f>
        <v>179275005</v>
      </c>
      <c r="Q31" s="113"/>
      <c r="R31" s="114"/>
      <c r="S31" s="98">
        <f t="shared" si="24"/>
        <v>100</v>
      </c>
      <c r="T31" s="111">
        <f>$B$15</f>
        <v>6</v>
      </c>
      <c r="U31" s="115">
        <f>$K$4</f>
        <v>0.15</v>
      </c>
      <c r="V31" s="98">
        <f t="shared" si="44"/>
        <v>90</v>
      </c>
      <c r="W31" s="113">
        <f>V31*$C$31</f>
        <v>34147620</v>
      </c>
      <c r="X31" s="113"/>
      <c r="Y31" s="114"/>
      <c r="Z31" s="98">
        <f t="shared" si="26"/>
        <v>210</v>
      </c>
      <c r="AA31" s="111">
        <f>$B$15</f>
        <v>6</v>
      </c>
      <c r="AB31" s="115">
        <f>$K$4</f>
        <v>0.15</v>
      </c>
      <c r="AC31" s="98">
        <f t="shared" si="45"/>
        <v>189</v>
      </c>
      <c r="AD31" s="113">
        <f>AC31*$C$31</f>
        <v>71710002</v>
      </c>
      <c r="AE31" s="113"/>
      <c r="AF31" s="114"/>
      <c r="AG31" s="98">
        <f t="shared" si="28"/>
        <v>205</v>
      </c>
      <c r="AH31" s="111">
        <f>$AH$15</f>
        <v>9</v>
      </c>
      <c r="AI31" s="115">
        <f>$K$4</f>
        <v>0.15</v>
      </c>
      <c r="AJ31" s="98">
        <f t="shared" si="46"/>
        <v>276.75</v>
      </c>
      <c r="AK31" s="113">
        <f>AJ31*$C$31</f>
        <v>105003931.5</v>
      </c>
      <c r="AL31" s="113"/>
      <c r="AM31" s="114"/>
      <c r="AN31" s="98">
        <f t="shared" si="30"/>
        <v>100</v>
      </c>
      <c r="AO31" s="111">
        <f>$B$15</f>
        <v>6</v>
      </c>
      <c r="AP31" s="115">
        <f>$K$4</f>
        <v>0.15</v>
      </c>
      <c r="AQ31" s="98">
        <f t="shared" si="47"/>
        <v>90</v>
      </c>
      <c r="AR31" s="113">
        <f>AQ31*$C$31</f>
        <v>34147620</v>
      </c>
      <c r="AS31" s="113"/>
      <c r="AT31" s="114"/>
      <c r="AU31" s="98">
        <f t="shared" si="32"/>
        <v>70</v>
      </c>
      <c r="AV31" s="111">
        <f>$B$15</f>
        <v>6</v>
      </c>
      <c r="AW31" s="115">
        <f>$K$4</f>
        <v>0.15</v>
      </c>
      <c r="AX31" s="98">
        <f t="shared" si="48"/>
        <v>63</v>
      </c>
      <c r="AY31" s="113">
        <f>AX31*$C$31</f>
        <v>23903334</v>
      </c>
      <c r="AZ31" s="113"/>
      <c r="BA31" s="114"/>
      <c r="BB31" s="98">
        <f t="shared" si="34"/>
        <v>220</v>
      </c>
      <c r="BC31" s="111">
        <f>$B$15</f>
        <v>6</v>
      </c>
      <c r="BD31" s="115">
        <f>$K$4</f>
        <v>0.15</v>
      </c>
      <c r="BE31" s="98">
        <f t="shared" si="49"/>
        <v>198</v>
      </c>
      <c r="BF31" s="113">
        <f>BE31*$C$31</f>
        <v>75124764</v>
      </c>
      <c r="BG31" s="113"/>
      <c r="BH31" s="114"/>
      <c r="BI31" s="98">
        <f t="shared" si="36"/>
        <v>125</v>
      </c>
      <c r="BJ31" s="111">
        <f>$B$15</f>
        <v>6</v>
      </c>
      <c r="BK31" s="115">
        <f>$K$4</f>
        <v>0.15</v>
      </c>
      <c r="BL31" s="98">
        <f t="shared" si="50"/>
        <v>112.5</v>
      </c>
      <c r="BM31" s="113">
        <f>BL31*$C$31</f>
        <v>42684525</v>
      </c>
      <c r="BN31" s="113"/>
      <c r="BO31" s="114"/>
      <c r="BP31" s="98">
        <f t="shared" si="38"/>
        <v>200</v>
      </c>
      <c r="BQ31" s="111">
        <f>$B$15</f>
        <v>6</v>
      </c>
      <c r="BR31" s="115">
        <f>$K$4</f>
        <v>0.15</v>
      </c>
      <c r="BS31" s="98">
        <f t="shared" si="51"/>
        <v>180</v>
      </c>
      <c r="BT31" s="113">
        <f>BS31*$C$31</f>
        <v>68295240</v>
      </c>
      <c r="BU31" s="113"/>
      <c r="BW31" s="31">
        <f t="shared" si="40"/>
        <v>1716.75</v>
      </c>
    </row>
    <row r="32" spans="1:75" ht="39">
      <c r="A32" s="98" t="s">
        <v>61</v>
      </c>
      <c r="B32" s="188" t="s">
        <v>62</v>
      </c>
      <c r="C32" s="159">
        <v>1290653</v>
      </c>
      <c r="D32" s="94" t="s">
        <v>43</v>
      </c>
      <c r="E32" s="98">
        <f t="shared" si="21"/>
        <v>50</v>
      </c>
      <c r="F32" s="111">
        <f>$B$15</f>
        <v>6</v>
      </c>
      <c r="G32" s="115">
        <f>$K$4</f>
        <v>0.15</v>
      </c>
      <c r="H32" s="98">
        <f t="shared" ref="H32" si="53">E32*F32*G32</f>
        <v>45</v>
      </c>
      <c r="I32" s="113">
        <f>H32*$C$32</f>
        <v>58079385</v>
      </c>
      <c r="J32" s="113"/>
      <c r="K32" s="110"/>
      <c r="L32" s="98">
        <f t="shared" si="2"/>
        <v>350</v>
      </c>
      <c r="M32" s="111">
        <f t="shared" si="41"/>
        <v>9</v>
      </c>
      <c r="N32" s="115">
        <f>$K$4</f>
        <v>0.15</v>
      </c>
      <c r="O32" s="98">
        <f t="shared" si="43"/>
        <v>472.5</v>
      </c>
      <c r="P32" s="113">
        <f>O32*$C$32</f>
        <v>609833542.5</v>
      </c>
      <c r="Q32" s="113"/>
      <c r="R32" s="114"/>
      <c r="S32" s="98">
        <f t="shared" ref="S32:S34" si="54">$V$14</f>
        <v>100</v>
      </c>
      <c r="T32" s="111">
        <f>$B$15</f>
        <v>6</v>
      </c>
      <c r="U32" s="115">
        <f>$K$4</f>
        <v>0.15</v>
      </c>
      <c r="V32" s="98">
        <f t="shared" si="44"/>
        <v>90</v>
      </c>
      <c r="W32" s="113">
        <f>V32*$C$32</f>
        <v>116158770</v>
      </c>
      <c r="X32" s="113"/>
      <c r="Y32" s="114"/>
      <c r="Z32" s="98">
        <f t="shared" ref="Z32:Z34" si="55">$AC$14</f>
        <v>210</v>
      </c>
      <c r="AA32" s="111">
        <f>$B$15</f>
        <v>6</v>
      </c>
      <c r="AB32" s="115">
        <f>$K$4</f>
        <v>0.15</v>
      </c>
      <c r="AC32" s="98">
        <f t="shared" si="45"/>
        <v>189</v>
      </c>
      <c r="AD32" s="113">
        <f>AC32*$C$32</f>
        <v>243933417</v>
      </c>
      <c r="AE32" s="113"/>
      <c r="AF32" s="114"/>
      <c r="AG32" s="98">
        <f t="shared" ref="AG32:AG34" si="56">$AJ$14</f>
        <v>205</v>
      </c>
      <c r="AH32" s="111">
        <f>$AH$15</f>
        <v>9</v>
      </c>
      <c r="AI32" s="115">
        <f>$K$4</f>
        <v>0.15</v>
      </c>
      <c r="AJ32" s="98">
        <f t="shared" si="46"/>
        <v>276.75</v>
      </c>
      <c r="AK32" s="113">
        <f>AJ32*$C$32</f>
        <v>357188217.75</v>
      </c>
      <c r="AL32" s="113"/>
      <c r="AM32" s="114"/>
      <c r="AN32" s="98">
        <f t="shared" ref="AN32:AN34" si="57">$AQ$14</f>
        <v>100</v>
      </c>
      <c r="AO32" s="111">
        <f>$B$15</f>
        <v>6</v>
      </c>
      <c r="AP32" s="115">
        <f>$K$4</f>
        <v>0.15</v>
      </c>
      <c r="AQ32" s="98">
        <f t="shared" si="47"/>
        <v>90</v>
      </c>
      <c r="AR32" s="113">
        <f>AQ32*$C$32</f>
        <v>116158770</v>
      </c>
      <c r="AS32" s="113"/>
      <c r="AT32" s="114"/>
      <c r="AU32" s="98">
        <f t="shared" ref="AU32:AU34" si="58">$AX$14</f>
        <v>70</v>
      </c>
      <c r="AV32" s="111">
        <f>$B$15</f>
        <v>6</v>
      </c>
      <c r="AW32" s="115">
        <f>$K$4</f>
        <v>0.15</v>
      </c>
      <c r="AX32" s="98">
        <f t="shared" si="48"/>
        <v>63</v>
      </c>
      <c r="AY32" s="113">
        <f>AX32*$C$32</f>
        <v>81311139</v>
      </c>
      <c r="AZ32" s="113"/>
      <c r="BA32" s="114"/>
      <c r="BB32" s="98">
        <f t="shared" ref="BB32:BB34" si="59">$BE$14</f>
        <v>220</v>
      </c>
      <c r="BC32" s="111">
        <f>$B$15</f>
        <v>6</v>
      </c>
      <c r="BD32" s="115">
        <f>$K$4</f>
        <v>0.15</v>
      </c>
      <c r="BE32" s="98">
        <f t="shared" si="49"/>
        <v>198</v>
      </c>
      <c r="BF32" s="113">
        <f>BE32*$C$32</f>
        <v>255549294</v>
      </c>
      <c r="BG32" s="113"/>
      <c r="BH32" s="114"/>
      <c r="BI32" s="98">
        <f t="shared" ref="BI32:BI34" si="60">$BL$14</f>
        <v>125</v>
      </c>
      <c r="BJ32" s="111">
        <f>$B$15</f>
        <v>6</v>
      </c>
      <c r="BK32" s="115">
        <f>$K$4</f>
        <v>0.15</v>
      </c>
      <c r="BL32" s="98">
        <f t="shared" si="50"/>
        <v>112.5</v>
      </c>
      <c r="BM32" s="113">
        <f>BL32*$C$32</f>
        <v>145198462.5</v>
      </c>
      <c r="BN32" s="113"/>
      <c r="BO32" s="114"/>
      <c r="BP32" s="98">
        <f t="shared" ref="BP32:BP34" si="61">$BS$14</f>
        <v>200</v>
      </c>
      <c r="BQ32" s="111">
        <f>$B$15</f>
        <v>6</v>
      </c>
      <c r="BR32" s="115">
        <f>$K$4</f>
        <v>0.15</v>
      </c>
      <c r="BS32" s="98">
        <f t="shared" si="51"/>
        <v>180</v>
      </c>
      <c r="BT32" s="113">
        <f>BS32*$C$32</f>
        <v>232317540</v>
      </c>
      <c r="BU32" s="113"/>
      <c r="BW32" s="31">
        <f t="shared" si="40"/>
        <v>1716.75</v>
      </c>
    </row>
    <row r="33" spans="1:75" ht="90.95">
      <c r="A33" s="186" t="s">
        <v>63</v>
      </c>
      <c r="B33" s="190" t="s">
        <v>64</v>
      </c>
      <c r="C33" s="187">
        <v>186703</v>
      </c>
      <c r="D33" s="94" t="s">
        <v>65</v>
      </c>
      <c r="E33" s="98">
        <f t="shared" si="21"/>
        <v>50</v>
      </c>
      <c r="F33" s="111"/>
      <c r="G33" s="112"/>
      <c r="H33" s="98">
        <f>E33*2</f>
        <v>100</v>
      </c>
      <c r="I33" s="113">
        <f>H33*$C$33</f>
        <v>18670300</v>
      </c>
      <c r="J33" s="113"/>
      <c r="K33" s="110"/>
      <c r="L33" s="98">
        <f t="shared" si="2"/>
        <v>350</v>
      </c>
      <c r="M33" s="111"/>
      <c r="N33" s="112"/>
      <c r="O33" s="98">
        <f>L33*2</f>
        <v>700</v>
      </c>
      <c r="P33" s="113">
        <f>O33*$C$33</f>
        <v>130692100</v>
      </c>
      <c r="Q33" s="113"/>
      <c r="R33" s="114"/>
      <c r="S33" s="98">
        <f t="shared" si="54"/>
        <v>100</v>
      </c>
      <c r="T33" s="111"/>
      <c r="U33" s="112"/>
      <c r="V33" s="98">
        <f>S33*2</f>
        <v>200</v>
      </c>
      <c r="W33" s="113">
        <f>V33*$C$33</f>
        <v>37340600</v>
      </c>
      <c r="X33" s="113"/>
      <c r="Y33" s="114"/>
      <c r="Z33" s="98">
        <f t="shared" si="55"/>
        <v>210</v>
      </c>
      <c r="AA33" s="111"/>
      <c r="AB33" s="112"/>
      <c r="AC33" s="98">
        <f>Z33*2</f>
        <v>420</v>
      </c>
      <c r="AD33" s="113">
        <f>AC33*$C$33</f>
        <v>78415260</v>
      </c>
      <c r="AE33" s="113"/>
      <c r="AF33" s="114"/>
      <c r="AG33" s="98">
        <f t="shared" si="56"/>
        <v>205</v>
      </c>
      <c r="AH33" s="111"/>
      <c r="AI33" s="112"/>
      <c r="AJ33" s="98">
        <f>AG33*2</f>
        <v>410</v>
      </c>
      <c r="AK33" s="113">
        <f>AJ33*$C$33</f>
        <v>76548230</v>
      </c>
      <c r="AL33" s="113"/>
      <c r="AM33" s="114"/>
      <c r="AN33" s="98">
        <f t="shared" si="57"/>
        <v>100</v>
      </c>
      <c r="AO33" s="111"/>
      <c r="AP33" s="112"/>
      <c r="AQ33" s="98">
        <f>AN33*2</f>
        <v>200</v>
      </c>
      <c r="AR33" s="113">
        <f>AQ33*$C$33</f>
        <v>37340600</v>
      </c>
      <c r="AS33" s="113"/>
      <c r="AT33" s="114"/>
      <c r="AU33" s="98">
        <f t="shared" si="58"/>
        <v>70</v>
      </c>
      <c r="AV33" s="111"/>
      <c r="AW33" s="112"/>
      <c r="AX33" s="98">
        <f>AU33*2</f>
        <v>140</v>
      </c>
      <c r="AY33" s="113">
        <f>AX33*$C$33</f>
        <v>26138420</v>
      </c>
      <c r="AZ33" s="113"/>
      <c r="BA33" s="114"/>
      <c r="BB33" s="98">
        <f t="shared" si="59"/>
        <v>220</v>
      </c>
      <c r="BC33" s="111"/>
      <c r="BD33" s="112"/>
      <c r="BE33" s="98">
        <f>BB33*2</f>
        <v>440</v>
      </c>
      <c r="BF33" s="113">
        <f>BE33*$C$33</f>
        <v>82149320</v>
      </c>
      <c r="BG33" s="113"/>
      <c r="BH33" s="114"/>
      <c r="BI33" s="98">
        <f t="shared" si="60"/>
        <v>125</v>
      </c>
      <c r="BJ33" s="111"/>
      <c r="BK33" s="112"/>
      <c r="BL33" s="98">
        <f>BI33*2</f>
        <v>250</v>
      </c>
      <c r="BM33" s="113">
        <f>BL33*$C$33</f>
        <v>46675750</v>
      </c>
      <c r="BN33" s="113"/>
      <c r="BO33" s="114"/>
      <c r="BP33" s="98">
        <f t="shared" si="61"/>
        <v>200</v>
      </c>
      <c r="BQ33" s="111"/>
      <c r="BR33" s="112"/>
      <c r="BS33" s="98">
        <f>BP33*2</f>
        <v>400</v>
      </c>
      <c r="BT33" s="113">
        <f>BS33*$C$33</f>
        <v>74681200</v>
      </c>
      <c r="BU33" s="113"/>
      <c r="BW33" s="31">
        <f t="shared" si="40"/>
        <v>3260</v>
      </c>
    </row>
    <row r="34" spans="1:75" ht="90.95">
      <c r="A34" s="186" t="s">
        <v>66</v>
      </c>
      <c r="B34" s="191" t="s">
        <v>67</v>
      </c>
      <c r="C34" s="187">
        <v>8410</v>
      </c>
      <c r="D34" s="94" t="s">
        <v>65</v>
      </c>
      <c r="E34" s="98">
        <f t="shared" si="21"/>
        <v>50</v>
      </c>
      <c r="F34" s="111"/>
      <c r="G34" s="112"/>
      <c r="H34" s="98">
        <f>E34*2</f>
        <v>100</v>
      </c>
      <c r="I34" s="113">
        <f>H34*$C$34</f>
        <v>841000</v>
      </c>
      <c r="J34" s="113"/>
      <c r="K34" s="110"/>
      <c r="L34" s="98">
        <f t="shared" si="2"/>
        <v>350</v>
      </c>
      <c r="M34" s="111"/>
      <c r="N34" s="112"/>
      <c r="O34" s="98">
        <f>L34*2</f>
        <v>700</v>
      </c>
      <c r="P34" s="113">
        <f>O34*$C$34</f>
        <v>5887000</v>
      </c>
      <c r="Q34" s="113"/>
      <c r="R34" s="114"/>
      <c r="S34" s="98">
        <f t="shared" si="54"/>
        <v>100</v>
      </c>
      <c r="T34" s="111"/>
      <c r="U34" s="112"/>
      <c r="V34" s="98">
        <f>S34*2</f>
        <v>200</v>
      </c>
      <c r="W34" s="113">
        <f>V34*$C$34</f>
        <v>1682000</v>
      </c>
      <c r="X34" s="113"/>
      <c r="Y34" s="114"/>
      <c r="Z34" s="98">
        <f t="shared" si="55"/>
        <v>210</v>
      </c>
      <c r="AA34" s="111"/>
      <c r="AB34" s="112"/>
      <c r="AC34" s="98">
        <f>Z34*2</f>
        <v>420</v>
      </c>
      <c r="AD34" s="113">
        <f>AC34*$C$34</f>
        <v>3532200</v>
      </c>
      <c r="AE34" s="113"/>
      <c r="AF34" s="114"/>
      <c r="AG34" s="98">
        <f t="shared" si="56"/>
        <v>205</v>
      </c>
      <c r="AH34" s="111"/>
      <c r="AI34" s="112"/>
      <c r="AJ34" s="98">
        <f>AG34*2</f>
        <v>410</v>
      </c>
      <c r="AK34" s="113">
        <f>AJ34*$C$34</f>
        <v>3448100</v>
      </c>
      <c r="AL34" s="113"/>
      <c r="AM34" s="114"/>
      <c r="AN34" s="98">
        <f t="shared" si="57"/>
        <v>100</v>
      </c>
      <c r="AO34" s="111"/>
      <c r="AP34" s="112"/>
      <c r="AQ34" s="98">
        <f>AN34*2</f>
        <v>200</v>
      </c>
      <c r="AR34" s="113">
        <f>AQ34*$C$34</f>
        <v>1682000</v>
      </c>
      <c r="AS34" s="113"/>
      <c r="AT34" s="114"/>
      <c r="AU34" s="98">
        <f t="shared" si="58"/>
        <v>70</v>
      </c>
      <c r="AV34" s="111"/>
      <c r="AW34" s="112"/>
      <c r="AX34" s="98">
        <f>AU34*2</f>
        <v>140</v>
      </c>
      <c r="AY34" s="113">
        <f>AX34*$C$34</f>
        <v>1177400</v>
      </c>
      <c r="AZ34" s="113"/>
      <c r="BA34" s="114"/>
      <c r="BB34" s="98">
        <f t="shared" si="59"/>
        <v>220</v>
      </c>
      <c r="BC34" s="111"/>
      <c r="BD34" s="112"/>
      <c r="BE34" s="98">
        <f>BB34*2</f>
        <v>440</v>
      </c>
      <c r="BF34" s="113">
        <f>BE34*$C$34</f>
        <v>3700400</v>
      </c>
      <c r="BG34" s="113"/>
      <c r="BH34" s="114"/>
      <c r="BI34" s="98">
        <f t="shared" si="60"/>
        <v>125</v>
      </c>
      <c r="BJ34" s="111"/>
      <c r="BK34" s="112"/>
      <c r="BL34" s="98">
        <f>BI34*2</f>
        <v>250</v>
      </c>
      <c r="BM34" s="113">
        <f>BL34*$C$34</f>
        <v>2102500</v>
      </c>
      <c r="BN34" s="113"/>
      <c r="BO34" s="114"/>
      <c r="BP34" s="98">
        <f t="shared" si="61"/>
        <v>200</v>
      </c>
      <c r="BQ34" s="111"/>
      <c r="BR34" s="112"/>
      <c r="BS34" s="98">
        <f>BP34*2</f>
        <v>400</v>
      </c>
      <c r="BT34" s="113">
        <f>BS34*$C$34</f>
        <v>3364000</v>
      </c>
      <c r="BU34" s="113"/>
      <c r="BW34" s="31">
        <f t="shared" si="40"/>
        <v>3260</v>
      </c>
    </row>
    <row r="35" spans="1:75" ht="78">
      <c r="A35" s="186" t="s">
        <v>68</v>
      </c>
      <c r="B35" s="191" t="s">
        <v>69</v>
      </c>
      <c r="C35" s="187">
        <v>25349</v>
      </c>
      <c r="D35" s="94" t="s">
        <v>65</v>
      </c>
      <c r="E35" s="98"/>
      <c r="F35" s="111">
        <f>$B$15</f>
        <v>6</v>
      </c>
      <c r="G35" s="112"/>
      <c r="H35" s="98">
        <f>F35*2</f>
        <v>12</v>
      </c>
      <c r="I35" s="113">
        <f>H35*$C$35</f>
        <v>304188</v>
      </c>
      <c r="J35" s="113"/>
      <c r="K35" s="110"/>
      <c r="L35" s="98"/>
      <c r="M35" s="111">
        <f>$M$15</f>
        <v>9</v>
      </c>
      <c r="N35" s="112"/>
      <c r="O35" s="98">
        <f>M35*2</f>
        <v>18</v>
      </c>
      <c r="P35" s="113">
        <f>O35*$C$35</f>
        <v>456282</v>
      </c>
      <c r="Q35" s="113"/>
      <c r="R35" s="114"/>
      <c r="S35" s="98"/>
      <c r="T35" s="111">
        <f>$B$15</f>
        <v>6</v>
      </c>
      <c r="U35" s="112"/>
      <c r="V35" s="98">
        <f>T35*2</f>
        <v>12</v>
      </c>
      <c r="W35" s="113">
        <f>V35*$C$35</f>
        <v>304188</v>
      </c>
      <c r="X35" s="113"/>
      <c r="Y35" s="114"/>
      <c r="Z35" s="98"/>
      <c r="AA35" s="111">
        <f>$B$15</f>
        <v>6</v>
      </c>
      <c r="AB35" s="112"/>
      <c r="AC35" s="98">
        <f>AA35*2</f>
        <v>12</v>
      </c>
      <c r="AD35" s="113">
        <f>AC35*$C$35</f>
        <v>304188</v>
      </c>
      <c r="AE35" s="113"/>
      <c r="AF35" s="114"/>
      <c r="AG35" s="98"/>
      <c r="AH35" s="111">
        <f>$AH$15</f>
        <v>9</v>
      </c>
      <c r="AI35" s="112"/>
      <c r="AJ35" s="98">
        <f>AH35*2</f>
        <v>18</v>
      </c>
      <c r="AK35" s="113">
        <f>AJ35*$C$35</f>
        <v>456282</v>
      </c>
      <c r="AL35" s="113"/>
      <c r="AM35" s="114"/>
      <c r="AN35" s="98"/>
      <c r="AO35" s="111">
        <f>$B$15</f>
        <v>6</v>
      </c>
      <c r="AP35" s="112"/>
      <c r="AQ35" s="98">
        <f>AO35*2</f>
        <v>12</v>
      </c>
      <c r="AR35" s="113">
        <f>AQ35*$C$35</f>
        <v>304188</v>
      </c>
      <c r="AS35" s="113"/>
      <c r="AT35" s="114"/>
      <c r="AU35" s="98"/>
      <c r="AV35" s="111">
        <f>$B$15</f>
        <v>6</v>
      </c>
      <c r="AW35" s="112"/>
      <c r="AX35" s="98">
        <f>AV35*2</f>
        <v>12</v>
      </c>
      <c r="AY35" s="113">
        <f>AX35*$C$35</f>
        <v>304188</v>
      </c>
      <c r="AZ35" s="113"/>
      <c r="BA35" s="114"/>
      <c r="BB35" s="98"/>
      <c r="BC35" s="111">
        <f>$B$15</f>
        <v>6</v>
      </c>
      <c r="BD35" s="112"/>
      <c r="BE35" s="98">
        <f>BC35*2</f>
        <v>12</v>
      </c>
      <c r="BF35" s="113">
        <f>BE35*$C$35</f>
        <v>304188</v>
      </c>
      <c r="BG35" s="113"/>
      <c r="BH35" s="114"/>
      <c r="BI35" s="98"/>
      <c r="BJ35" s="111">
        <f>$B$15</f>
        <v>6</v>
      </c>
      <c r="BK35" s="112"/>
      <c r="BL35" s="98">
        <f>BJ35*2</f>
        <v>12</v>
      </c>
      <c r="BM35" s="113">
        <f>BL35*$C$35</f>
        <v>304188</v>
      </c>
      <c r="BN35" s="113"/>
      <c r="BO35" s="114"/>
      <c r="BP35" s="98"/>
      <c r="BQ35" s="111">
        <f>$B$15</f>
        <v>6</v>
      </c>
      <c r="BR35" s="112"/>
      <c r="BS35" s="98">
        <f>BQ35*2</f>
        <v>12</v>
      </c>
      <c r="BT35" s="113">
        <f>BS35*$C$35</f>
        <v>304188</v>
      </c>
      <c r="BU35" s="113"/>
      <c r="BW35" s="31">
        <f t="shared" si="40"/>
        <v>132</v>
      </c>
    </row>
    <row r="36" spans="1:75" s="170" customFormat="1">
      <c r="A36" s="160">
        <v>5</v>
      </c>
      <c r="B36" s="189" t="s">
        <v>70</v>
      </c>
      <c r="C36" s="161"/>
      <c r="D36" s="161"/>
      <c r="E36" s="162"/>
      <c r="F36" s="162"/>
      <c r="G36" s="172"/>
      <c r="H36" s="160"/>
      <c r="I36" s="164">
        <f>SUBTOTAL(9,I37:I38)</f>
        <v>45793500</v>
      </c>
      <c r="J36" s="165">
        <f>I36/$I$68</f>
        <v>0.14527896155062295</v>
      </c>
      <c r="K36" s="166"/>
      <c r="L36" s="162"/>
      <c r="M36" s="162"/>
      <c r="N36" s="172"/>
      <c r="O36" s="160"/>
      <c r="P36" s="164">
        <f>SUBTOTAL(9,P37:P38)</f>
        <v>480831750</v>
      </c>
      <c r="Q36" s="165">
        <f>P36/$P$68</f>
        <v>0.17186278792197249</v>
      </c>
      <c r="R36" s="167"/>
      <c r="S36" s="162"/>
      <c r="T36" s="162"/>
      <c r="U36" s="172"/>
      <c r="V36" s="160"/>
      <c r="W36" s="164">
        <f>SUBTOTAL(9,W37:W38)</f>
        <v>91587000</v>
      </c>
      <c r="X36" s="165">
        <f>W36/$W$68</f>
        <v>0.1453490946935701</v>
      </c>
      <c r="Y36" s="167"/>
      <c r="Z36" s="162"/>
      <c r="AA36" s="162"/>
      <c r="AB36" s="172"/>
      <c r="AC36" s="160"/>
      <c r="AD36" s="164">
        <f>SUBTOTAL(9,AD37:AD38)</f>
        <v>192332700</v>
      </c>
      <c r="AE36" s="165">
        <f>AD36/$AD$68</f>
        <v>0.14538585813251112</v>
      </c>
      <c r="AF36" s="167"/>
      <c r="AG36" s="162"/>
      <c r="AH36" s="162"/>
      <c r="AI36" s="172"/>
      <c r="AJ36" s="160"/>
      <c r="AK36" s="164">
        <f>SUBTOTAL(9,AK37:AK38)</f>
        <v>281630025</v>
      </c>
      <c r="AL36" s="165">
        <f>AK36/$AK$68</f>
        <v>0.17184296498725887</v>
      </c>
      <c r="AM36" s="167"/>
      <c r="AN36" s="162"/>
      <c r="AO36" s="162"/>
      <c r="AP36" s="172"/>
      <c r="AQ36" s="160"/>
      <c r="AR36" s="164">
        <f>SUBTOTAL(9,AR37:AR38)</f>
        <v>91587000</v>
      </c>
      <c r="AS36" s="165">
        <f>AR36/$AR$68</f>
        <v>0.1453490946935701</v>
      </c>
      <c r="AT36" s="167"/>
      <c r="AU36" s="162"/>
      <c r="AV36" s="162"/>
      <c r="AW36" s="172"/>
      <c r="AX36" s="160"/>
      <c r="AY36" s="164">
        <f>SUBTOTAL(9,AY37:AY38)</f>
        <v>64110900</v>
      </c>
      <c r="AZ36" s="165">
        <f>AY36/$AY$68</f>
        <v>0.14531902934259969</v>
      </c>
      <c r="BA36" s="167"/>
      <c r="BB36" s="162"/>
      <c r="BC36" s="162"/>
      <c r="BD36" s="172"/>
      <c r="BE36" s="160"/>
      <c r="BF36" s="164">
        <f>SUBTOTAL(9,BF37:BF38)</f>
        <v>201491400</v>
      </c>
      <c r="BG36" s="165">
        <f>BF36/$BF$68</f>
        <v>0.14538737768300425</v>
      </c>
      <c r="BH36" s="167"/>
      <c r="BI36" s="162"/>
      <c r="BJ36" s="162"/>
      <c r="BK36" s="172"/>
      <c r="BL36" s="160"/>
      <c r="BM36" s="164">
        <f>SUBTOTAL(9,BM37:BM38)</f>
        <v>114483750</v>
      </c>
      <c r="BN36" s="165">
        <f>BM36/$BM$68</f>
        <v>0.14536312944853813</v>
      </c>
      <c r="BO36" s="167"/>
      <c r="BP36" s="162"/>
      <c r="BQ36" s="162"/>
      <c r="BR36" s="172"/>
      <c r="BS36" s="160"/>
      <c r="BT36" s="164">
        <f>SUBTOTAL(9,BT37:BT38)</f>
        <v>183174000</v>
      </c>
      <c r="BU36" s="165">
        <f>BT36/$BT$68</f>
        <v>0.14538418666365549</v>
      </c>
      <c r="BV36" s="168"/>
      <c r="BW36" s="169"/>
    </row>
    <row r="37" spans="1:75" ht="51.95">
      <c r="A37" s="98" t="s">
        <v>71</v>
      </c>
      <c r="B37" s="95" t="s">
        <v>72</v>
      </c>
      <c r="C37" s="159">
        <v>8461</v>
      </c>
      <c r="D37" s="96" t="s">
        <v>73</v>
      </c>
      <c r="E37" s="98">
        <f t="shared" ref="E37:E38" si="62">$E$14</f>
        <v>50</v>
      </c>
      <c r="F37" s="111">
        <f t="shared" ref="F37:F38" si="63">$B$15</f>
        <v>6</v>
      </c>
      <c r="G37" s="93">
        <v>5</v>
      </c>
      <c r="H37" s="98">
        <f t="shared" ref="H37:H38" si="64">E37*F37*G37</f>
        <v>1500</v>
      </c>
      <c r="I37" s="113">
        <f>H37*$C$37</f>
        <v>12691500</v>
      </c>
      <c r="J37" s="113"/>
      <c r="K37" s="110"/>
      <c r="L37" s="98">
        <f t="shared" ref="L37:L38" si="65">$O$14</f>
        <v>350</v>
      </c>
      <c r="M37" s="111">
        <f t="shared" ref="M37:M38" si="66">$M$15</f>
        <v>9</v>
      </c>
      <c r="N37" s="93">
        <v>5</v>
      </c>
      <c r="O37" s="98">
        <f t="shared" ref="O37:O38" si="67">L37*M37*N37</f>
        <v>15750</v>
      </c>
      <c r="P37" s="113">
        <f>O37*$C$37</f>
        <v>133260750</v>
      </c>
      <c r="Q37" s="113"/>
      <c r="R37" s="114"/>
      <c r="S37" s="98">
        <f t="shared" ref="S37:S38" si="68">$V$14</f>
        <v>100</v>
      </c>
      <c r="T37" s="111">
        <f t="shared" ref="T37:T38" si="69">$B$15</f>
        <v>6</v>
      </c>
      <c r="U37" s="93">
        <v>5</v>
      </c>
      <c r="V37" s="98">
        <f t="shared" ref="V37:V38" si="70">S37*T37*U37</f>
        <v>3000</v>
      </c>
      <c r="W37" s="113">
        <f>V37*$C$37</f>
        <v>25383000</v>
      </c>
      <c r="X37" s="113"/>
      <c r="Y37" s="114"/>
      <c r="Z37" s="98">
        <f t="shared" ref="Z37:Z38" si="71">$AC$14</f>
        <v>210</v>
      </c>
      <c r="AA37" s="111">
        <f t="shared" ref="AA37:AA38" si="72">$B$15</f>
        <v>6</v>
      </c>
      <c r="AB37" s="93">
        <v>5</v>
      </c>
      <c r="AC37" s="98">
        <f t="shared" ref="AC37:AC38" si="73">Z37*AA37*AB37</f>
        <v>6300</v>
      </c>
      <c r="AD37" s="113">
        <f>AC37*$C$37</f>
        <v>53304300</v>
      </c>
      <c r="AE37" s="113"/>
      <c r="AF37" s="114"/>
      <c r="AG37" s="98">
        <f t="shared" ref="AG37:AG38" si="74">$AJ$14</f>
        <v>205</v>
      </c>
      <c r="AH37" s="111">
        <f>$AH$15</f>
        <v>9</v>
      </c>
      <c r="AI37" s="93">
        <v>5</v>
      </c>
      <c r="AJ37" s="98">
        <f t="shared" ref="AJ37:AJ38" si="75">AG37*AH37*AI37</f>
        <v>9225</v>
      </c>
      <c r="AK37" s="113">
        <f>AJ37*$C$37</f>
        <v>78052725</v>
      </c>
      <c r="AL37" s="113"/>
      <c r="AM37" s="114"/>
      <c r="AN37" s="98">
        <f t="shared" ref="AN37:AN38" si="76">$AQ$14</f>
        <v>100</v>
      </c>
      <c r="AO37" s="111">
        <f t="shared" ref="AO37:AO38" si="77">$B$15</f>
        <v>6</v>
      </c>
      <c r="AP37" s="93">
        <v>5</v>
      </c>
      <c r="AQ37" s="98">
        <f t="shared" ref="AQ37:AQ38" si="78">AN37*AO37*AP37</f>
        <v>3000</v>
      </c>
      <c r="AR37" s="113">
        <f>AQ37*$C$37</f>
        <v>25383000</v>
      </c>
      <c r="AS37" s="113"/>
      <c r="AT37" s="114"/>
      <c r="AU37" s="98">
        <f t="shared" ref="AU37:AU38" si="79">$AX$14</f>
        <v>70</v>
      </c>
      <c r="AV37" s="111">
        <f t="shared" ref="AV37:AV38" si="80">$B$15</f>
        <v>6</v>
      </c>
      <c r="AW37" s="93">
        <v>5</v>
      </c>
      <c r="AX37" s="98">
        <f t="shared" ref="AX37:AX38" si="81">AU37*AV37*AW37</f>
        <v>2100</v>
      </c>
      <c r="AY37" s="113">
        <f>AX37*$C$37</f>
        <v>17768100</v>
      </c>
      <c r="AZ37" s="113"/>
      <c r="BA37" s="114"/>
      <c r="BB37" s="98">
        <f t="shared" ref="BB37:BB38" si="82">$BE$14</f>
        <v>220</v>
      </c>
      <c r="BC37" s="111">
        <f t="shared" ref="BC37:BC38" si="83">$B$15</f>
        <v>6</v>
      </c>
      <c r="BD37" s="93">
        <v>5</v>
      </c>
      <c r="BE37" s="98">
        <f t="shared" ref="BE37:BE38" si="84">BB37*BC37*BD37</f>
        <v>6600</v>
      </c>
      <c r="BF37" s="113">
        <f>BE37*$C$37</f>
        <v>55842600</v>
      </c>
      <c r="BG37" s="113"/>
      <c r="BH37" s="114"/>
      <c r="BI37" s="98">
        <f t="shared" ref="BI37:BI38" si="85">$BL$14</f>
        <v>125</v>
      </c>
      <c r="BJ37" s="111">
        <f t="shared" ref="BJ37:BJ38" si="86">$B$15</f>
        <v>6</v>
      </c>
      <c r="BK37" s="93">
        <v>5</v>
      </c>
      <c r="BL37" s="98">
        <f t="shared" ref="BL37:BL38" si="87">BI37*BJ37*BK37</f>
        <v>3750</v>
      </c>
      <c r="BM37" s="113">
        <f>BL37*$C$37</f>
        <v>31728750</v>
      </c>
      <c r="BN37" s="113"/>
      <c r="BO37" s="114"/>
      <c r="BP37" s="98">
        <f t="shared" ref="BP37:BP38" si="88">$BS$14</f>
        <v>200</v>
      </c>
      <c r="BQ37" s="111">
        <f t="shared" ref="BQ37:BQ38" si="89">$B$15</f>
        <v>6</v>
      </c>
      <c r="BR37" s="93">
        <v>5</v>
      </c>
      <c r="BS37" s="98">
        <f t="shared" ref="BS37:BS38" si="90">BP37*BQ37*BR37</f>
        <v>6000</v>
      </c>
      <c r="BT37" s="113">
        <f>BS37*$C$37</f>
        <v>50766000</v>
      </c>
      <c r="BU37" s="113"/>
      <c r="BW37" s="31">
        <f>+H37+O37+V37+AC37+AJ37+AQ37+AX37+BE37+BL37+BS37</f>
        <v>57225</v>
      </c>
    </row>
    <row r="38" spans="1:75" ht="26.1">
      <c r="A38" s="98" t="s">
        <v>74</v>
      </c>
      <c r="B38" s="95" t="s">
        <v>75</v>
      </c>
      <c r="C38" s="159">
        <v>11034</v>
      </c>
      <c r="D38" s="96" t="s">
        <v>73</v>
      </c>
      <c r="E38" s="98">
        <f t="shared" si="62"/>
        <v>50</v>
      </c>
      <c r="F38" s="111">
        <f t="shared" si="63"/>
        <v>6</v>
      </c>
      <c r="G38" s="93">
        <v>10</v>
      </c>
      <c r="H38" s="98">
        <f t="shared" si="64"/>
        <v>3000</v>
      </c>
      <c r="I38" s="113">
        <f>H38*$C$38</f>
        <v>33102000</v>
      </c>
      <c r="J38" s="113"/>
      <c r="K38" s="110"/>
      <c r="L38" s="98">
        <f t="shared" si="65"/>
        <v>350</v>
      </c>
      <c r="M38" s="111">
        <f t="shared" si="66"/>
        <v>9</v>
      </c>
      <c r="N38" s="93">
        <v>10</v>
      </c>
      <c r="O38" s="98">
        <f t="shared" si="67"/>
        <v>31500</v>
      </c>
      <c r="P38" s="113">
        <f>O38*$C$38</f>
        <v>347571000</v>
      </c>
      <c r="Q38" s="113"/>
      <c r="R38" s="114"/>
      <c r="S38" s="98">
        <f t="shared" si="68"/>
        <v>100</v>
      </c>
      <c r="T38" s="111">
        <f t="shared" si="69"/>
        <v>6</v>
      </c>
      <c r="U38" s="93">
        <v>10</v>
      </c>
      <c r="V38" s="98">
        <f t="shared" si="70"/>
        <v>6000</v>
      </c>
      <c r="W38" s="113">
        <f>V38*$C$38</f>
        <v>66204000</v>
      </c>
      <c r="X38" s="113"/>
      <c r="Y38" s="114"/>
      <c r="Z38" s="98">
        <f t="shared" si="71"/>
        <v>210</v>
      </c>
      <c r="AA38" s="111">
        <f t="shared" si="72"/>
        <v>6</v>
      </c>
      <c r="AB38" s="93">
        <v>10</v>
      </c>
      <c r="AC38" s="98">
        <f t="shared" si="73"/>
        <v>12600</v>
      </c>
      <c r="AD38" s="113">
        <f>AC38*$C$38</f>
        <v>139028400</v>
      </c>
      <c r="AE38" s="113"/>
      <c r="AF38" s="114"/>
      <c r="AG38" s="98">
        <f t="shared" si="74"/>
        <v>205</v>
      </c>
      <c r="AH38" s="111">
        <f>$AH$15</f>
        <v>9</v>
      </c>
      <c r="AI38" s="93">
        <v>10</v>
      </c>
      <c r="AJ38" s="98">
        <f t="shared" si="75"/>
        <v>18450</v>
      </c>
      <c r="AK38" s="113">
        <f>AJ38*$C$38</f>
        <v>203577300</v>
      </c>
      <c r="AL38" s="113"/>
      <c r="AM38" s="114"/>
      <c r="AN38" s="98">
        <f t="shared" si="76"/>
        <v>100</v>
      </c>
      <c r="AO38" s="111">
        <f t="shared" si="77"/>
        <v>6</v>
      </c>
      <c r="AP38" s="93">
        <v>10</v>
      </c>
      <c r="AQ38" s="98">
        <f t="shared" si="78"/>
        <v>6000</v>
      </c>
      <c r="AR38" s="113">
        <f>AQ38*$C$38</f>
        <v>66204000</v>
      </c>
      <c r="AS38" s="113"/>
      <c r="AT38" s="114"/>
      <c r="AU38" s="98">
        <f t="shared" si="79"/>
        <v>70</v>
      </c>
      <c r="AV38" s="111">
        <f t="shared" si="80"/>
        <v>6</v>
      </c>
      <c r="AW38" s="93">
        <v>10</v>
      </c>
      <c r="AX38" s="98">
        <f t="shared" si="81"/>
        <v>4200</v>
      </c>
      <c r="AY38" s="113">
        <f>AX38*$C$38</f>
        <v>46342800</v>
      </c>
      <c r="AZ38" s="113"/>
      <c r="BA38" s="114"/>
      <c r="BB38" s="98">
        <f t="shared" si="82"/>
        <v>220</v>
      </c>
      <c r="BC38" s="111">
        <f t="shared" si="83"/>
        <v>6</v>
      </c>
      <c r="BD38" s="93">
        <v>10</v>
      </c>
      <c r="BE38" s="98">
        <f t="shared" si="84"/>
        <v>13200</v>
      </c>
      <c r="BF38" s="113">
        <f>BE38*$C$38</f>
        <v>145648800</v>
      </c>
      <c r="BG38" s="113"/>
      <c r="BH38" s="114"/>
      <c r="BI38" s="98">
        <f t="shared" si="85"/>
        <v>125</v>
      </c>
      <c r="BJ38" s="111">
        <f t="shared" si="86"/>
        <v>6</v>
      </c>
      <c r="BK38" s="93">
        <v>10</v>
      </c>
      <c r="BL38" s="98">
        <f t="shared" si="87"/>
        <v>7500</v>
      </c>
      <c r="BM38" s="113">
        <f>BL38*$C$38</f>
        <v>82755000</v>
      </c>
      <c r="BN38" s="113"/>
      <c r="BO38" s="114"/>
      <c r="BP38" s="98">
        <f t="shared" si="88"/>
        <v>200</v>
      </c>
      <c r="BQ38" s="111">
        <f t="shared" si="89"/>
        <v>6</v>
      </c>
      <c r="BR38" s="93">
        <v>10</v>
      </c>
      <c r="BS38" s="98">
        <f t="shared" si="90"/>
        <v>12000</v>
      </c>
      <c r="BT38" s="113">
        <f>BS38*$C$38</f>
        <v>132408000</v>
      </c>
      <c r="BU38" s="113"/>
      <c r="BW38" s="31">
        <f>+H38+O38+V38+AC38+AJ38+AQ38+AX38+BE38+BL38+BS38</f>
        <v>114450</v>
      </c>
    </row>
    <row r="39" spans="1:75" s="170" customFormat="1">
      <c r="A39" s="160">
        <v>6</v>
      </c>
      <c r="B39" s="161" t="s">
        <v>76</v>
      </c>
      <c r="C39" s="161"/>
      <c r="D39" s="161"/>
      <c r="E39" s="162"/>
      <c r="F39" s="162"/>
      <c r="G39" s="172"/>
      <c r="H39" s="160"/>
      <c r="I39" s="164">
        <f>SUBTOTAL(9,I40:I43)</f>
        <v>26639652</v>
      </c>
      <c r="J39" s="165">
        <f>I39/$I$68</f>
        <v>8.4513762403615703E-2</v>
      </c>
      <c r="K39" s="166"/>
      <c r="L39" s="162"/>
      <c r="M39" s="162"/>
      <c r="N39" s="172"/>
      <c r="O39" s="160"/>
      <c r="P39" s="164">
        <f>SUBTOTAL(9,P40:P43)</f>
        <v>186477564</v>
      </c>
      <c r="Q39" s="165">
        <f>P39/$P$68</f>
        <v>6.6652324922258255E-2</v>
      </c>
      <c r="R39" s="167"/>
      <c r="S39" s="162"/>
      <c r="T39" s="162"/>
      <c r="U39" s="172"/>
      <c r="V39" s="160"/>
      <c r="W39" s="164">
        <f>SUBTOTAL(9,W40:W43)</f>
        <v>53279304</v>
      </c>
      <c r="X39" s="165">
        <f>W39/$W$68</f>
        <v>8.4554561262007805E-2</v>
      </c>
      <c r="Y39" s="167"/>
      <c r="Z39" s="162"/>
      <c r="AA39" s="162"/>
      <c r="AB39" s="172"/>
      <c r="AC39" s="160"/>
      <c r="AD39" s="164">
        <f>SUBTOTAL(9,AD40:AD43)</f>
        <v>111886538.40000001</v>
      </c>
      <c r="AE39" s="165">
        <f>AD39/$AD$68</f>
        <v>8.4575947817298672E-2</v>
      </c>
      <c r="AF39" s="167"/>
      <c r="AG39" s="162"/>
      <c r="AH39" s="162"/>
      <c r="AI39" s="172"/>
      <c r="AJ39" s="160"/>
      <c r="AK39" s="164">
        <f>SUBTOTAL(9,AK40:AK43)</f>
        <v>109222573.2</v>
      </c>
      <c r="AL39" s="165">
        <f>AK39/$AK$68</f>
        <v>6.6644637134218629E-2</v>
      </c>
      <c r="AM39" s="167"/>
      <c r="AN39" s="162"/>
      <c r="AO39" s="162"/>
      <c r="AP39" s="172"/>
      <c r="AQ39" s="160"/>
      <c r="AR39" s="164">
        <f>SUBTOTAL(9,AR40:AR43)</f>
        <v>53279304</v>
      </c>
      <c r="AS39" s="165">
        <f>AR39/$AR$68</f>
        <v>8.4554561262007805E-2</v>
      </c>
      <c r="AT39" s="167"/>
      <c r="AU39" s="162"/>
      <c r="AV39" s="162"/>
      <c r="AW39" s="172"/>
      <c r="AX39" s="160"/>
      <c r="AY39" s="164">
        <f>SUBTOTAL(9,AY40:AY43)</f>
        <v>37295512.799999997</v>
      </c>
      <c r="AZ39" s="165">
        <f>AY39/$AY$68</f>
        <v>8.4537071214575085E-2</v>
      </c>
      <c r="BA39" s="167"/>
      <c r="BB39" s="162"/>
      <c r="BC39" s="162"/>
      <c r="BD39" s="172"/>
      <c r="BE39" s="160"/>
      <c r="BF39" s="164">
        <f>SUBTOTAL(9,BF40:BF43)</f>
        <v>117214468.8</v>
      </c>
      <c r="BG39" s="165">
        <f>BF39/$BF$68</f>
        <v>8.4576831792018511E-2</v>
      </c>
      <c r="BH39" s="167"/>
      <c r="BI39" s="162"/>
      <c r="BJ39" s="162"/>
      <c r="BK39" s="172"/>
      <c r="BL39" s="160"/>
      <c r="BM39" s="164">
        <f>SUBTOTAL(9,BM40:BM43)</f>
        <v>66599130</v>
      </c>
      <c r="BN39" s="165">
        <f>BM39/$BM$68</f>
        <v>8.4562725761079802E-2</v>
      </c>
      <c r="BO39" s="167"/>
      <c r="BP39" s="162"/>
      <c r="BQ39" s="162"/>
      <c r="BR39" s="172"/>
      <c r="BS39" s="160"/>
      <c r="BT39" s="164">
        <f>SUBTOTAL(9,BT40:BT43)</f>
        <v>106558608</v>
      </c>
      <c r="BU39" s="165">
        <f>BT39/$BT$68</f>
        <v>8.4574975466448793E-2</v>
      </c>
      <c r="BV39" s="168"/>
      <c r="BW39" s="169"/>
    </row>
    <row r="40" spans="1:75" ht="51.95">
      <c r="A40" s="98" t="s">
        <v>77</v>
      </c>
      <c r="B40" s="95" t="s">
        <v>78</v>
      </c>
      <c r="C40" s="159">
        <v>1835026</v>
      </c>
      <c r="D40" s="96" t="s">
        <v>79</v>
      </c>
      <c r="E40" s="93">
        <f>$E$14/25</f>
        <v>2</v>
      </c>
      <c r="F40" s="93"/>
      <c r="G40" s="93"/>
      <c r="H40" s="98">
        <f>E40*2</f>
        <v>4</v>
      </c>
      <c r="I40" s="113">
        <f>H40*$C$40</f>
        <v>7340104</v>
      </c>
      <c r="J40" s="113"/>
      <c r="K40" s="110"/>
      <c r="L40" s="93">
        <f>$O$14/25</f>
        <v>14</v>
      </c>
      <c r="M40" s="93"/>
      <c r="N40" s="93"/>
      <c r="O40" s="98">
        <f>L40*2</f>
        <v>28</v>
      </c>
      <c r="P40" s="113">
        <f>O40*$C$40</f>
        <v>51380728</v>
      </c>
      <c r="Q40" s="113"/>
      <c r="R40" s="114"/>
      <c r="S40" s="93">
        <f>$V$14/25</f>
        <v>4</v>
      </c>
      <c r="T40" s="93"/>
      <c r="U40" s="93"/>
      <c r="V40" s="98">
        <f>S40*2</f>
        <v>8</v>
      </c>
      <c r="W40" s="113">
        <f>V40*$C$40</f>
        <v>14680208</v>
      </c>
      <c r="X40" s="113"/>
      <c r="Y40" s="114"/>
      <c r="Z40" s="93">
        <f>$AC$14/25</f>
        <v>8.4</v>
      </c>
      <c r="AA40" s="93"/>
      <c r="AB40" s="93"/>
      <c r="AC40" s="98">
        <f>Z40*2</f>
        <v>16.8</v>
      </c>
      <c r="AD40" s="113">
        <f>AC40*$C$40</f>
        <v>30828436.800000001</v>
      </c>
      <c r="AE40" s="113"/>
      <c r="AF40" s="114"/>
      <c r="AG40" s="93">
        <f>$AJ$14/25</f>
        <v>8.1999999999999993</v>
      </c>
      <c r="AH40" s="93"/>
      <c r="AI40" s="93"/>
      <c r="AJ40" s="98">
        <f>AG40*2</f>
        <v>16.399999999999999</v>
      </c>
      <c r="AK40" s="113">
        <f>AJ40*$C$40</f>
        <v>30094426.399999999</v>
      </c>
      <c r="AL40" s="113"/>
      <c r="AM40" s="114"/>
      <c r="AN40" s="93">
        <f>$AQ$14/25</f>
        <v>4</v>
      </c>
      <c r="AO40" s="93"/>
      <c r="AP40" s="93"/>
      <c r="AQ40" s="98">
        <f>AN40*2</f>
        <v>8</v>
      </c>
      <c r="AR40" s="113">
        <f>AQ40*$C$40</f>
        <v>14680208</v>
      </c>
      <c r="AS40" s="113"/>
      <c r="AT40" s="114"/>
      <c r="AU40" s="93">
        <f>$AX$14/25</f>
        <v>2.8</v>
      </c>
      <c r="AV40" s="93"/>
      <c r="AW40" s="93"/>
      <c r="AX40" s="98">
        <f>AU40*2</f>
        <v>5.6</v>
      </c>
      <c r="AY40" s="113">
        <f>AX40*$C$40</f>
        <v>10276145.6</v>
      </c>
      <c r="AZ40" s="113"/>
      <c r="BA40" s="114"/>
      <c r="BB40" s="93">
        <f>$BE$14/25</f>
        <v>8.8000000000000007</v>
      </c>
      <c r="BC40" s="93"/>
      <c r="BD40" s="93"/>
      <c r="BE40" s="98">
        <f>BB40*2</f>
        <v>17.600000000000001</v>
      </c>
      <c r="BF40" s="113">
        <f>BE40*$C$40</f>
        <v>32296457.600000001</v>
      </c>
      <c r="BG40" s="113"/>
      <c r="BH40" s="114"/>
      <c r="BI40" s="93">
        <f>$BL$14/25</f>
        <v>5</v>
      </c>
      <c r="BJ40" s="93"/>
      <c r="BK40" s="93"/>
      <c r="BL40" s="98">
        <f>BI40*2</f>
        <v>10</v>
      </c>
      <c r="BM40" s="113">
        <f>BL40*$C$40</f>
        <v>18350260</v>
      </c>
      <c r="BN40" s="113"/>
      <c r="BO40" s="114"/>
      <c r="BP40" s="93">
        <f>$BS$14/25</f>
        <v>8</v>
      </c>
      <c r="BQ40" s="93"/>
      <c r="BR40" s="93"/>
      <c r="BS40" s="98">
        <f>BP40*2</f>
        <v>16</v>
      </c>
      <c r="BT40" s="113">
        <f>BS40*$C$40</f>
        <v>29360416</v>
      </c>
      <c r="BU40" s="113"/>
      <c r="BW40" s="31">
        <f>+H40+O40+V40+AC40+AJ40+AQ40+AX40+BE40+BL40+BS40</f>
        <v>130.39999999999998</v>
      </c>
    </row>
    <row r="41" spans="1:75" ht="26.1">
      <c r="A41" s="98" t="s">
        <v>80</v>
      </c>
      <c r="B41" s="95" t="s">
        <v>81</v>
      </c>
      <c r="C41" s="159">
        <v>213790</v>
      </c>
      <c r="D41" s="96" t="s">
        <v>65</v>
      </c>
      <c r="E41" s="98">
        <f>$E$14</f>
        <v>50</v>
      </c>
      <c r="F41" s="93"/>
      <c r="G41" s="93"/>
      <c r="H41" s="98">
        <f>E41</f>
        <v>50</v>
      </c>
      <c r="I41" s="113">
        <f>H41*$C$41</f>
        <v>10689500</v>
      </c>
      <c r="J41" s="113"/>
      <c r="K41" s="110"/>
      <c r="L41" s="98">
        <f>$O$14</f>
        <v>350</v>
      </c>
      <c r="M41" s="93"/>
      <c r="N41" s="93"/>
      <c r="O41" s="98">
        <f>L41</f>
        <v>350</v>
      </c>
      <c r="P41" s="113">
        <f>O41*$C$41</f>
        <v>74826500</v>
      </c>
      <c r="Q41" s="113"/>
      <c r="R41" s="114"/>
      <c r="S41" s="98">
        <f>$V$14</f>
        <v>100</v>
      </c>
      <c r="T41" s="93"/>
      <c r="U41" s="93"/>
      <c r="V41" s="98">
        <f>S41</f>
        <v>100</v>
      </c>
      <c r="W41" s="113">
        <f>V41*$C$41</f>
        <v>21379000</v>
      </c>
      <c r="X41" s="113"/>
      <c r="Y41" s="114"/>
      <c r="Z41" s="98">
        <f>$AC$14</f>
        <v>210</v>
      </c>
      <c r="AA41" s="93"/>
      <c r="AB41" s="93"/>
      <c r="AC41" s="98">
        <f>Z41</f>
        <v>210</v>
      </c>
      <c r="AD41" s="113">
        <f>AC41*$C$41</f>
        <v>44895900</v>
      </c>
      <c r="AE41" s="113"/>
      <c r="AF41" s="114"/>
      <c r="AG41" s="98">
        <f>$AJ$14</f>
        <v>205</v>
      </c>
      <c r="AH41" s="93"/>
      <c r="AI41" s="93"/>
      <c r="AJ41" s="98">
        <f>AG41</f>
        <v>205</v>
      </c>
      <c r="AK41" s="113">
        <f>AJ41*$C$41</f>
        <v>43826950</v>
      </c>
      <c r="AL41" s="113"/>
      <c r="AM41" s="114"/>
      <c r="AN41" s="98">
        <f>$AQ$14</f>
        <v>100</v>
      </c>
      <c r="AO41" s="93"/>
      <c r="AP41" s="93"/>
      <c r="AQ41" s="98">
        <f>AN41</f>
        <v>100</v>
      </c>
      <c r="AR41" s="113">
        <f>AQ41*$C$41</f>
        <v>21379000</v>
      </c>
      <c r="AS41" s="113"/>
      <c r="AT41" s="114"/>
      <c r="AU41" s="98">
        <f>$AX$14</f>
        <v>70</v>
      </c>
      <c r="AV41" s="93"/>
      <c r="AW41" s="93"/>
      <c r="AX41" s="98">
        <f>AU41</f>
        <v>70</v>
      </c>
      <c r="AY41" s="113">
        <f>AX41*$C$41</f>
        <v>14965300</v>
      </c>
      <c r="AZ41" s="113"/>
      <c r="BA41" s="114"/>
      <c r="BB41" s="98">
        <f>$BE$14</f>
        <v>220</v>
      </c>
      <c r="BC41" s="93"/>
      <c r="BD41" s="93"/>
      <c r="BE41" s="98">
        <f>BB41</f>
        <v>220</v>
      </c>
      <c r="BF41" s="113">
        <f>BE41*$C$41</f>
        <v>47033800</v>
      </c>
      <c r="BG41" s="113"/>
      <c r="BH41" s="114"/>
      <c r="BI41" s="98">
        <f>$BL$14</f>
        <v>125</v>
      </c>
      <c r="BJ41" s="93"/>
      <c r="BK41" s="93"/>
      <c r="BL41" s="98">
        <f>BI41</f>
        <v>125</v>
      </c>
      <c r="BM41" s="113">
        <f>BL41*$C$41</f>
        <v>26723750</v>
      </c>
      <c r="BN41" s="113"/>
      <c r="BO41" s="114"/>
      <c r="BP41" s="98">
        <f>$BS$14</f>
        <v>200</v>
      </c>
      <c r="BQ41" s="93"/>
      <c r="BR41" s="93"/>
      <c r="BS41" s="98">
        <f>BP41</f>
        <v>200</v>
      </c>
      <c r="BT41" s="113">
        <f>BS41*$C$41</f>
        <v>42758000</v>
      </c>
      <c r="BU41" s="113"/>
      <c r="BW41" s="31">
        <f>+H41+O41+V41+AC41+AJ41+AQ41+AX41+BE41+BL41+BS41</f>
        <v>1630</v>
      </c>
    </row>
    <row r="42" spans="1:75" ht="51.95">
      <c r="A42" s="98" t="s">
        <v>82</v>
      </c>
      <c r="B42" s="95" t="s">
        <v>83</v>
      </c>
      <c r="C42" s="159">
        <v>907252</v>
      </c>
      <c r="D42" s="96" t="s">
        <v>84</v>
      </c>
      <c r="E42" s="93">
        <f>$E$14/25</f>
        <v>2</v>
      </c>
      <c r="F42" s="93"/>
      <c r="G42" s="93"/>
      <c r="H42" s="98">
        <f>E42*2</f>
        <v>4</v>
      </c>
      <c r="I42" s="113">
        <f>H42*$C$42</f>
        <v>3629008</v>
      </c>
      <c r="J42" s="113"/>
      <c r="K42" s="110"/>
      <c r="L42" s="93">
        <f>$O$14/25</f>
        <v>14</v>
      </c>
      <c r="M42" s="93"/>
      <c r="N42" s="93"/>
      <c r="O42" s="98">
        <f>L42*2</f>
        <v>28</v>
      </c>
      <c r="P42" s="113">
        <f>O42*$C$42</f>
        <v>25403056</v>
      </c>
      <c r="Q42" s="113"/>
      <c r="R42" s="114"/>
      <c r="S42" s="93">
        <f>$V$14/25</f>
        <v>4</v>
      </c>
      <c r="T42" s="93"/>
      <c r="U42" s="93"/>
      <c r="V42" s="98">
        <f>S42*2</f>
        <v>8</v>
      </c>
      <c r="W42" s="113">
        <f>V42*$C$42</f>
        <v>7258016</v>
      </c>
      <c r="X42" s="113"/>
      <c r="Y42" s="114"/>
      <c r="Z42" s="93">
        <f>$AC$14/25</f>
        <v>8.4</v>
      </c>
      <c r="AA42" s="93"/>
      <c r="AB42" s="93"/>
      <c r="AC42" s="98">
        <f>Z42*2</f>
        <v>16.8</v>
      </c>
      <c r="AD42" s="113">
        <f>AC42*$C$42</f>
        <v>15241833.600000001</v>
      </c>
      <c r="AE42" s="113"/>
      <c r="AF42" s="114"/>
      <c r="AG42" s="93">
        <f>$AJ$14/25</f>
        <v>8.1999999999999993</v>
      </c>
      <c r="AH42" s="93"/>
      <c r="AI42" s="93"/>
      <c r="AJ42" s="98">
        <f>AG42*2</f>
        <v>16.399999999999999</v>
      </c>
      <c r="AK42" s="113">
        <f>AJ42*$C$42</f>
        <v>14878932.799999999</v>
      </c>
      <c r="AL42" s="113"/>
      <c r="AM42" s="114"/>
      <c r="AN42" s="93">
        <f>$AQ$14/25</f>
        <v>4</v>
      </c>
      <c r="AO42" s="93"/>
      <c r="AP42" s="93"/>
      <c r="AQ42" s="98">
        <f>AN42*2</f>
        <v>8</v>
      </c>
      <c r="AR42" s="113">
        <f>AQ42*$C$42</f>
        <v>7258016</v>
      </c>
      <c r="AS42" s="113"/>
      <c r="AT42" s="114"/>
      <c r="AU42" s="93">
        <f>$AX$14/25</f>
        <v>2.8</v>
      </c>
      <c r="AV42" s="93"/>
      <c r="AW42" s="93"/>
      <c r="AX42" s="98">
        <f>AU42*2</f>
        <v>5.6</v>
      </c>
      <c r="AY42" s="113">
        <f>AX42*$C$42</f>
        <v>5080611.1999999993</v>
      </c>
      <c r="AZ42" s="113"/>
      <c r="BA42" s="114"/>
      <c r="BB42" s="93">
        <f>$BE$14/25</f>
        <v>8.8000000000000007</v>
      </c>
      <c r="BC42" s="93"/>
      <c r="BD42" s="93"/>
      <c r="BE42" s="98">
        <f>BB42*2</f>
        <v>17.600000000000001</v>
      </c>
      <c r="BF42" s="113">
        <f>BE42*$C$42</f>
        <v>15967635.200000001</v>
      </c>
      <c r="BG42" s="113"/>
      <c r="BH42" s="114"/>
      <c r="BI42" s="93">
        <f>$BL$14/25</f>
        <v>5</v>
      </c>
      <c r="BJ42" s="93"/>
      <c r="BK42" s="93"/>
      <c r="BL42" s="98">
        <f>BI42*2</f>
        <v>10</v>
      </c>
      <c r="BM42" s="113">
        <f>BL42*$C$42</f>
        <v>9072520</v>
      </c>
      <c r="BN42" s="113"/>
      <c r="BO42" s="114"/>
      <c r="BP42" s="93">
        <f>$BS$14/25</f>
        <v>8</v>
      </c>
      <c r="BQ42" s="93"/>
      <c r="BR42" s="93"/>
      <c r="BS42" s="98">
        <f>BP42*2</f>
        <v>16</v>
      </c>
      <c r="BT42" s="113">
        <f>BS42*$C$42</f>
        <v>14516032</v>
      </c>
      <c r="BU42" s="113"/>
      <c r="BW42" s="31">
        <f>+H42+O42+V42+AC42+AJ42+AQ42+AX42+BE42+BL42+BS42</f>
        <v>130.39999999999998</v>
      </c>
    </row>
    <row r="43" spans="1:75" ht="39">
      <c r="A43" s="98" t="s">
        <v>85</v>
      </c>
      <c r="B43" s="95" t="s">
        <v>86</v>
      </c>
      <c r="C43" s="159">
        <v>1245260</v>
      </c>
      <c r="D43" s="96" t="s">
        <v>84</v>
      </c>
      <c r="E43" s="93">
        <f>$E$14/25</f>
        <v>2</v>
      </c>
      <c r="F43" s="93"/>
      <c r="G43" s="93"/>
      <c r="H43" s="98">
        <f>E43*2</f>
        <v>4</v>
      </c>
      <c r="I43" s="113">
        <f>H43*$C$43</f>
        <v>4981040</v>
      </c>
      <c r="J43" s="113"/>
      <c r="K43" s="110"/>
      <c r="L43" s="93">
        <f>$O$14/25</f>
        <v>14</v>
      </c>
      <c r="M43" s="111"/>
      <c r="N43" s="112"/>
      <c r="O43" s="98">
        <f>L43*2</f>
        <v>28</v>
      </c>
      <c r="P43" s="113">
        <f>O43*$C$43</f>
        <v>34867280</v>
      </c>
      <c r="Q43" s="113"/>
      <c r="R43" s="114"/>
      <c r="S43" s="93">
        <f>$V$14/25</f>
        <v>4</v>
      </c>
      <c r="T43" s="111"/>
      <c r="U43" s="112"/>
      <c r="V43" s="98">
        <f>S43*2</f>
        <v>8</v>
      </c>
      <c r="W43" s="113">
        <f>V43*$C$43</f>
        <v>9962080</v>
      </c>
      <c r="X43" s="113"/>
      <c r="Y43" s="114"/>
      <c r="Z43" s="93">
        <f>$AC$14/25</f>
        <v>8.4</v>
      </c>
      <c r="AA43" s="111"/>
      <c r="AB43" s="112"/>
      <c r="AC43" s="98">
        <f>Z43*2</f>
        <v>16.8</v>
      </c>
      <c r="AD43" s="113">
        <f>AC43*$C$43</f>
        <v>20920368</v>
      </c>
      <c r="AE43" s="113"/>
      <c r="AF43" s="114"/>
      <c r="AG43" s="93">
        <f>$AJ$14/25</f>
        <v>8.1999999999999993</v>
      </c>
      <c r="AH43" s="111"/>
      <c r="AI43" s="112"/>
      <c r="AJ43" s="98">
        <f>AG43*2</f>
        <v>16.399999999999999</v>
      </c>
      <c r="AK43" s="113">
        <f>AJ43*$C$43</f>
        <v>20422264</v>
      </c>
      <c r="AL43" s="113"/>
      <c r="AM43" s="114"/>
      <c r="AN43" s="93">
        <f>$AQ$14/25</f>
        <v>4</v>
      </c>
      <c r="AO43" s="111"/>
      <c r="AP43" s="112"/>
      <c r="AQ43" s="98">
        <f>AN43*2</f>
        <v>8</v>
      </c>
      <c r="AR43" s="113">
        <f>AQ43*$C$43</f>
        <v>9962080</v>
      </c>
      <c r="AS43" s="113"/>
      <c r="AT43" s="114"/>
      <c r="AU43" s="93">
        <f>$AX$14/25</f>
        <v>2.8</v>
      </c>
      <c r="AV43" s="111"/>
      <c r="AW43" s="112"/>
      <c r="AX43" s="98">
        <f>AU43*2</f>
        <v>5.6</v>
      </c>
      <c r="AY43" s="113">
        <f>AX43*$C$43</f>
        <v>6973456</v>
      </c>
      <c r="AZ43" s="113"/>
      <c r="BA43" s="114"/>
      <c r="BB43" s="93">
        <f>$BE$14/25</f>
        <v>8.8000000000000007</v>
      </c>
      <c r="BC43" s="111"/>
      <c r="BD43" s="112"/>
      <c r="BE43" s="98">
        <f>BB43*2</f>
        <v>17.600000000000001</v>
      </c>
      <c r="BF43" s="113">
        <f>BE43*$C$43</f>
        <v>21916576</v>
      </c>
      <c r="BG43" s="113"/>
      <c r="BH43" s="114"/>
      <c r="BI43" s="93">
        <f>$BL$14/25</f>
        <v>5</v>
      </c>
      <c r="BJ43" s="111"/>
      <c r="BK43" s="112"/>
      <c r="BL43" s="98">
        <f>BI43*2</f>
        <v>10</v>
      </c>
      <c r="BM43" s="113">
        <f>BL43*$C$43</f>
        <v>12452600</v>
      </c>
      <c r="BN43" s="113"/>
      <c r="BO43" s="114"/>
      <c r="BP43" s="93">
        <f>$BS$14/25</f>
        <v>8</v>
      </c>
      <c r="BQ43" s="111"/>
      <c r="BR43" s="112"/>
      <c r="BS43" s="98">
        <f>BP43*2</f>
        <v>16</v>
      </c>
      <c r="BT43" s="113">
        <f>BS43*$C$43</f>
        <v>19924160</v>
      </c>
      <c r="BU43" s="113"/>
      <c r="BW43" s="31">
        <f>+H43+O43+V43+AC43+AJ43+AQ43+AX43+BE43+BL43+BS43</f>
        <v>130.39999999999998</v>
      </c>
    </row>
    <row r="44" spans="1:75" s="170" customFormat="1">
      <c r="A44" s="160">
        <v>7</v>
      </c>
      <c r="B44" s="161" t="s">
        <v>87</v>
      </c>
      <c r="C44" s="161"/>
      <c r="D44" s="161"/>
      <c r="E44" s="162"/>
      <c r="F44" s="162"/>
      <c r="G44" s="162"/>
      <c r="H44" s="160"/>
      <c r="I44" s="164">
        <f>SUBTOTAL(9,I45:I57)</f>
        <v>43168890.097433522</v>
      </c>
      <c r="J44" s="165">
        <f>I44/$I$68</f>
        <v>0.13695243920312081</v>
      </c>
      <c r="K44" s="166"/>
      <c r="L44" s="162"/>
      <c r="M44" s="162"/>
      <c r="N44" s="162"/>
      <c r="O44" s="160"/>
      <c r="P44" s="164">
        <f>SUBTOTAL(9,P45:P57)</f>
        <v>302182230.68203461</v>
      </c>
      <c r="Q44" s="165">
        <f>P44/$P$68</f>
        <v>0.10800842628527563</v>
      </c>
      <c r="R44" s="167"/>
      <c r="S44" s="162"/>
      <c r="T44" s="162"/>
      <c r="U44" s="162"/>
      <c r="V44" s="160"/>
      <c r="W44" s="164">
        <f>SUBTOTAL(9,W45:W57)</f>
        <v>86337780.194867045</v>
      </c>
      <c r="X44" s="165">
        <f>W44/$W$68</f>
        <v>0.13701855273320857</v>
      </c>
      <c r="Y44" s="167"/>
      <c r="Z44" s="162"/>
      <c r="AA44" s="162"/>
      <c r="AB44" s="162"/>
      <c r="AC44" s="160"/>
      <c r="AD44" s="164">
        <f>SUBTOTAL(9,AD45:AD57)</f>
        <v>181309338.40922078</v>
      </c>
      <c r="AE44" s="165">
        <f>AD44/$AD$68</f>
        <v>0.13705320911141175</v>
      </c>
      <c r="AF44" s="167"/>
      <c r="AG44" s="162"/>
      <c r="AH44" s="162"/>
      <c r="AI44" s="162"/>
      <c r="AJ44" s="160"/>
      <c r="AK44" s="164">
        <f>SUBTOTAL(9,AK45:AK57)</f>
        <v>176992449.39947742</v>
      </c>
      <c r="AL44" s="165">
        <f>AK44/$AK$68</f>
        <v>0.10799596841694555</v>
      </c>
      <c r="AM44" s="167"/>
      <c r="AN44" s="162"/>
      <c r="AO44" s="162"/>
      <c r="AP44" s="162"/>
      <c r="AQ44" s="160"/>
      <c r="AR44" s="164">
        <f>SUBTOTAL(9,AR45:AR57)</f>
        <v>86337780.194867045</v>
      </c>
      <c r="AS44" s="165">
        <f>AR44/$AR$68</f>
        <v>0.13701855273320857</v>
      </c>
      <c r="AT44" s="167"/>
      <c r="AU44" s="162"/>
      <c r="AV44" s="162"/>
      <c r="AW44" s="162"/>
      <c r="AX44" s="160"/>
      <c r="AY44" s="164">
        <f>SUBTOTAL(9,AY45:AY57)</f>
        <v>60436446.136406928</v>
      </c>
      <c r="AZ44" s="165">
        <f>AY44/$AY$68</f>
        <v>0.1369902105485801</v>
      </c>
      <c r="BA44" s="167"/>
      <c r="BB44" s="162"/>
      <c r="BC44" s="162"/>
      <c r="BD44" s="162"/>
      <c r="BE44" s="160"/>
      <c r="BF44" s="164">
        <f>SUBTOTAL(9,BF45:BF57)</f>
        <v>189943116.42870748</v>
      </c>
      <c r="BG44" s="165">
        <f>BF44/$BF$68</f>
        <v>0.13705464157034666</v>
      </c>
      <c r="BH44" s="167"/>
      <c r="BI44" s="162"/>
      <c r="BJ44" s="162"/>
      <c r="BK44" s="162"/>
      <c r="BL44" s="160"/>
      <c r="BM44" s="164">
        <f>SUBTOTAL(9,BM45:BM57)</f>
        <v>107922225.2435838</v>
      </c>
      <c r="BN44" s="165">
        <f>BM44/$BM$68</f>
        <v>0.1370317830998492</v>
      </c>
      <c r="BO44" s="167"/>
      <c r="BP44" s="162"/>
      <c r="BQ44" s="162"/>
      <c r="BR44" s="162"/>
      <c r="BS44" s="160"/>
      <c r="BT44" s="164">
        <f>SUBTOTAL(9,BT45:BT57)</f>
        <v>172675560.38973409</v>
      </c>
      <c r="BU44" s="165">
        <f>BT44/$BT$68</f>
        <v>0.1370516334411675</v>
      </c>
      <c r="BV44" s="168"/>
      <c r="BW44" s="169"/>
    </row>
    <row r="45" spans="1:75" ht="26.1">
      <c r="A45" s="98" t="s">
        <v>88</v>
      </c>
      <c r="B45" s="157" t="s">
        <v>89</v>
      </c>
      <c r="C45" s="159">
        <v>82096</v>
      </c>
      <c r="D45" s="96" t="s">
        <v>51</v>
      </c>
      <c r="E45" s="98">
        <f>$E$14</f>
        <v>50</v>
      </c>
      <c r="F45" s="111"/>
      <c r="G45" s="112"/>
      <c r="H45" s="98">
        <f t="shared" ref="H45:H57" si="91">E45*2</f>
        <v>100</v>
      </c>
      <c r="I45" s="113">
        <f>H45*$C$45</f>
        <v>8209600</v>
      </c>
      <c r="J45" s="113"/>
      <c r="K45" s="110"/>
      <c r="L45" s="98">
        <f>$O$14</f>
        <v>350</v>
      </c>
      <c r="M45" s="111"/>
      <c r="N45" s="112"/>
      <c r="O45" s="98">
        <f t="shared" ref="O45:O57" si="92">L45*2</f>
        <v>700</v>
      </c>
      <c r="P45" s="113">
        <f>O45*$C$45</f>
        <v>57467200</v>
      </c>
      <c r="Q45" s="113"/>
      <c r="R45" s="114"/>
      <c r="S45" s="98">
        <f>$V$14</f>
        <v>100</v>
      </c>
      <c r="T45" s="111"/>
      <c r="U45" s="112"/>
      <c r="V45" s="98">
        <f t="shared" ref="V45:V57" si="93">S45*2</f>
        <v>200</v>
      </c>
      <c r="W45" s="113">
        <f>V45*$C$45</f>
        <v>16419200</v>
      </c>
      <c r="X45" s="113"/>
      <c r="Y45" s="114"/>
      <c r="Z45" s="98">
        <f>$AC$14</f>
        <v>210</v>
      </c>
      <c r="AA45" s="111"/>
      <c r="AB45" s="112"/>
      <c r="AC45" s="98">
        <f t="shared" ref="AC45:AC57" si="94">Z45*2</f>
        <v>420</v>
      </c>
      <c r="AD45" s="113">
        <f>AC45*$C$45</f>
        <v>34480320</v>
      </c>
      <c r="AE45" s="113"/>
      <c r="AF45" s="114"/>
      <c r="AG45" s="98">
        <f>$AJ$14</f>
        <v>205</v>
      </c>
      <c r="AH45" s="111"/>
      <c r="AI45" s="112"/>
      <c r="AJ45" s="98">
        <f t="shared" ref="AJ45:AJ57" si="95">AG45*2</f>
        <v>410</v>
      </c>
      <c r="AK45" s="113">
        <f>AJ45*$C$45</f>
        <v>33659360</v>
      </c>
      <c r="AL45" s="113"/>
      <c r="AM45" s="114"/>
      <c r="AN45" s="98">
        <f>$AQ$14</f>
        <v>100</v>
      </c>
      <c r="AO45" s="111"/>
      <c r="AP45" s="112"/>
      <c r="AQ45" s="98">
        <f t="shared" ref="AQ45:AQ57" si="96">AN45*2</f>
        <v>200</v>
      </c>
      <c r="AR45" s="113">
        <f>AQ45*$C$45</f>
        <v>16419200</v>
      </c>
      <c r="AS45" s="113"/>
      <c r="AT45" s="114"/>
      <c r="AU45" s="98">
        <f>$AX$14</f>
        <v>70</v>
      </c>
      <c r="AV45" s="111"/>
      <c r="AW45" s="112"/>
      <c r="AX45" s="98">
        <f t="shared" ref="AX45:AX57" si="97">AU45*2</f>
        <v>140</v>
      </c>
      <c r="AY45" s="113">
        <f>AX45*$C$45</f>
        <v>11493440</v>
      </c>
      <c r="AZ45" s="113"/>
      <c r="BA45" s="114"/>
      <c r="BB45" s="98">
        <f>$BE$14</f>
        <v>220</v>
      </c>
      <c r="BC45" s="111"/>
      <c r="BD45" s="112"/>
      <c r="BE45" s="98">
        <f t="shared" ref="BE45:BE57" si="98">BB45*2</f>
        <v>440</v>
      </c>
      <c r="BF45" s="113">
        <f>BE45*$C$45</f>
        <v>36122240</v>
      </c>
      <c r="BG45" s="113"/>
      <c r="BH45" s="114"/>
      <c r="BI45" s="98">
        <f>$BL$14</f>
        <v>125</v>
      </c>
      <c r="BJ45" s="111"/>
      <c r="BK45" s="112"/>
      <c r="BL45" s="98">
        <f t="shared" ref="BL45:BL57" si="99">BI45*2</f>
        <v>250</v>
      </c>
      <c r="BM45" s="113">
        <f>BL45*$C$45</f>
        <v>20524000</v>
      </c>
      <c r="BN45" s="113"/>
      <c r="BO45" s="114"/>
      <c r="BP45" s="98">
        <f>$BS$14</f>
        <v>200</v>
      </c>
      <c r="BQ45" s="111"/>
      <c r="BR45" s="112"/>
      <c r="BS45" s="98">
        <f t="shared" ref="BS45:BS57" si="100">BP45*2</f>
        <v>400</v>
      </c>
      <c r="BT45" s="113">
        <f>BS45*$C$45</f>
        <v>32838400</v>
      </c>
      <c r="BU45" s="113"/>
      <c r="BW45" s="31">
        <f t="shared" ref="BW45:BW57" si="101">+H45+O45+V45+AC45+AJ45+AQ45+AX45+BE45+BL45+BS45</f>
        <v>3260</v>
      </c>
    </row>
    <row r="46" spans="1:75" ht="39">
      <c r="A46" s="98" t="s">
        <v>90</v>
      </c>
      <c r="B46" s="96" t="s">
        <v>91</v>
      </c>
      <c r="C46" s="159">
        <v>490886</v>
      </c>
      <c r="D46" s="94" t="s">
        <v>79</v>
      </c>
      <c r="E46" s="93">
        <f t="shared" ref="E46:E53" si="102">$E$14/25</f>
        <v>2</v>
      </c>
      <c r="F46" s="93"/>
      <c r="G46" s="93"/>
      <c r="H46" s="98">
        <f t="shared" si="91"/>
        <v>4</v>
      </c>
      <c r="I46" s="113">
        <f>H46*$C$46</f>
        <v>1963544</v>
      </c>
      <c r="J46" s="113"/>
      <c r="K46" s="110"/>
      <c r="L46" s="93">
        <f>$O$14/25</f>
        <v>14</v>
      </c>
      <c r="M46" s="93"/>
      <c r="N46" s="93"/>
      <c r="O46" s="98">
        <f t="shared" si="92"/>
        <v>28</v>
      </c>
      <c r="P46" s="113">
        <f>O46*$C$46</f>
        <v>13744808</v>
      </c>
      <c r="Q46" s="113"/>
      <c r="R46" s="114"/>
      <c r="S46" s="93">
        <f t="shared" ref="S46:S53" si="103">$V$14/25</f>
        <v>4</v>
      </c>
      <c r="T46" s="93"/>
      <c r="U46" s="93"/>
      <c r="V46" s="98">
        <f t="shared" si="93"/>
        <v>8</v>
      </c>
      <c r="W46" s="113">
        <f>V46*$C$46</f>
        <v>3927088</v>
      </c>
      <c r="X46" s="113"/>
      <c r="Y46" s="114"/>
      <c r="Z46" s="93">
        <f t="shared" ref="Z46:Z53" si="104">$AC$14/25</f>
        <v>8.4</v>
      </c>
      <c r="AA46" s="93"/>
      <c r="AB46" s="93"/>
      <c r="AC46" s="98">
        <f t="shared" si="94"/>
        <v>16.8</v>
      </c>
      <c r="AD46" s="113">
        <f>AC46*$C$46</f>
        <v>8246884.8000000007</v>
      </c>
      <c r="AE46" s="113"/>
      <c r="AF46" s="114"/>
      <c r="AG46" s="93">
        <f t="shared" ref="AG46:AG53" si="105">$AJ$14/25</f>
        <v>8.1999999999999993</v>
      </c>
      <c r="AH46" s="93"/>
      <c r="AI46" s="93"/>
      <c r="AJ46" s="98">
        <f t="shared" si="95"/>
        <v>16.399999999999999</v>
      </c>
      <c r="AK46" s="113">
        <f>AJ46*$C$46</f>
        <v>8050530.3999999994</v>
      </c>
      <c r="AL46" s="113"/>
      <c r="AM46" s="114"/>
      <c r="AN46" s="93">
        <f t="shared" ref="AN46:AN53" si="106">$AQ$14/25</f>
        <v>4</v>
      </c>
      <c r="AO46" s="93"/>
      <c r="AP46" s="93"/>
      <c r="AQ46" s="98">
        <f t="shared" si="96"/>
        <v>8</v>
      </c>
      <c r="AR46" s="113">
        <f>AQ46*$C$46</f>
        <v>3927088</v>
      </c>
      <c r="AS46" s="113"/>
      <c r="AT46" s="114"/>
      <c r="AU46" s="93">
        <f t="shared" ref="AU46:AU53" si="107">$AX$14/25</f>
        <v>2.8</v>
      </c>
      <c r="AV46" s="93"/>
      <c r="AW46" s="93"/>
      <c r="AX46" s="98">
        <f t="shared" si="97"/>
        <v>5.6</v>
      </c>
      <c r="AY46" s="113">
        <f>AX46*$C$46</f>
        <v>2748961.5999999996</v>
      </c>
      <c r="AZ46" s="113"/>
      <c r="BA46" s="114"/>
      <c r="BB46" s="93">
        <f t="shared" ref="BB46:BB53" si="108">$BE$14/25</f>
        <v>8.8000000000000007</v>
      </c>
      <c r="BC46" s="93"/>
      <c r="BD46" s="93"/>
      <c r="BE46" s="98">
        <f t="shared" si="98"/>
        <v>17.600000000000001</v>
      </c>
      <c r="BF46" s="113">
        <f>BE46*$C$46</f>
        <v>8639593.6000000015</v>
      </c>
      <c r="BG46" s="113"/>
      <c r="BH46" s="114"/>
      <c r="BI46" s="93">
        <f t="shared" ref="BI46:BI53" si="109">$BL$14/25</f>
        <v>5</v>
      </c>
      <c r="BJ46" s="93"/>
      <c r="BK46" s="93"/>
      <c r="BL46" s="98">
        <f t="shared" si="99"/>
        <v>10</v>
      </c>
      <c r="BM46" s="113">
        <f>BL46*$C$46</f>
        <v>4908860</v>
      </c>
      <c r="BN46" s="113"/>
      <c r="BO46" s="114"/>
      <c r="BP46" s="93">
        <f t="shared" ref="BP46:BP53" si="110">$BS$14/25</f>
        <v>8</v>
      </c>
      <c r="BQ46" s="93"/>
      <c r="BR46" s="93"/>
      <c r="BS46" s="98">
        <f t="shared" si="100"/>
        <v>16</v>
      </c>
      <c r="BT46" s="113">
        <f>BS46*$C$46</f>
        <v>7854176</v>
      </c>
      <c r="BU46" s="113"/>
      <c r="BW46" s="31">
        <f t="shared" si="101"/>
        <v>130.39999999999998</v>
      </c>
    </row>
    <row r="47" spans="1:75">
      <c r="A47" s="98" t="s">
        <v>92</v>
      </c>
      <c r="B47" s="29" t="s">
        <v>93</v>
      </c>
      <c r="C47" s="159">
        <f>353933*(1+$J$6)</f>
        <v>378592.52435838</v>
      </c>
      <c r="D47" s="94" t="s">
        <v>79</v>
      </c>
      <c r="E47" s="93">
        <f t="shared" si="102"/>
        <v>2</v>
      </c>
      <c r="F47" s="93"/>
      <c r="G47" s="93"/>
      <c r="H47" s="98">
        <f t="shared" si="91"/>
        <v>4</v>
      </c>
      <c r="I47" s="113">
        <f>H47*$C$47</f>
        <v>1514370.09743352</v>
      </c>
      <c r="J47" s="113"/>
      <c r="K47" s="110"/>
      <c r="L47" s="93">
        <f t="shared" ref="L47:L53" si="111">$O$14/25</f>
        <v>14</v>
      </c>
      <c r="M47" s="93"/>
      <c r="N47" s="93"/>
      <c r="O47" s="98">
        <f t="shared" si="92"/>
        <v>28</v>
      </c>
      <c r="P47" s="113">
        <f>O47*$C$47</f>
        <v>10600590.68203464</v>
      </c>
      <c r="Q47" s="113"/>
      <c r="R47" s="114"/>
      <c r="S47" s="93">
        <f t="shared" si="103"/>
        <v>4</v>
      </c>
      <c r="T47" s="93"/>
      <c r="U47" s="93"/>
      <c r="V47" s="98">
        <f t="shared" si="93"/>
        <v>8</v>
      </c>
      <c r="W47" s="113">
        <f>V47*$C$47</f>
        <v>3028740.19486704</v>
      </c>
      <c r="X47" s="113"/>
      <c r="Y47" s="114"/>
      <c r="Z47" s="93">
        <f t="shared" si="104"/>
        <v>8.4</v>
      </c>
      <c r="AA47" s="93"/>
      <c r="AB47" s="93"/>
      <c r="AC47" s="98">
        <f t="shared" si="94"/>
        <v>16.8</v>
      </c>
      <c r="AD47" s="113">
        <f>AC47*$C$47</f>
        <v>6360354.409220784</v>
      </c>
      <c r="AE47" s="113"/>
      <c r="AF47" s="114"/>
      <c r="AG47" s="93">
        <f t="shared" si="105"/>
        <v>8.1999999999999993</v>
      </c>
      <c r="AH47" s="93"/>
      <c r="AI47" s="93"/>
      <c r="AJ47" s="98">
        <f t="shared" si="95"/>
        <v>16.399999999999999</v>
      </c>
      <c r="AK47" s="113">
        <f>AJ47*$C$47</f>
        <v>6208917.3994774316</v>
      </c>
      <c r="AL47" s="113"/>
      <c r="AM47" s="114"/>
      <c r="AN47" s="93">
        <f t="shared" si="106"/>
        <v>4</v>
      </c>
      <c r="AO47" s="93"/>
      <c r="AP47" s="93"/>
      <c r="AQ47" s="98">
        <f t="shared" si="96"/>
        <v>8</v>
      </c>
      <c r="AR47" s="113">
        <f>AQ47*$C$47</f>
        <v>3028740.19486704</v>
      </c>
      <c r="AS47" s="113"/>
      <c r="AT47" s="114"/>
      <c r="AU47" s="93">
        <f t="shared" si="107"/>
        <v>2.8</v>
      </c>
      <c r="AV47" s="93"/>
      <c r="AW47" s="93"/>
      <c r="AX47" s="98">
        <f t="shared" si="97"/>
        <v>5.6</v>
      </c>
      <c r="AY47" s="113">
        <f>AX47*$C$47</f>
        <v>2120118.1364069278</v>
      </c>
      <c r="AZ47" s="113"/>
      <c r="BA47" s="114"/>
      <c r="BB47" s="93">
        <f t="shared" si="108"/>
        <v>8.8000000000000007</v>
      </c>
      <c r="BC47" s="93"/>
      <c r="BD47" s="93"/>
      <c r="BE47" s="98">
        <f t="shared" si="98"/>
        <v>17.600000000000001</v>
      </c>
      <c r="BF47" s="113">
        <f>BE47*$C$47</f>
        <v>6663228.4287074888</v>
      </c>
      <c r="BG47" s="113"/>
      <c r="BH47" s="114"/>
      <c r="BI47" s="93">
        <f t="shared" si="109"/>
        <v>5</v>
      </c>
      <c r="BJ47" s="93"/>
      <c r="BK47" s="93"/>
      <c r="BL47" s="98">
        <f t="shared" si="99"/>
        <v>10</v>
      </c>
      <c r="BM47" s="113">
        <f>BL47*$C$47</f>
        <v>3785925.2435838003</v>
      </c>
      <c r="BN47" s="113"/>
      <c r="BO47" s="114"/>
      <c r="BP47" s="93">
        <f t="shared" si="110"/>
        <v>8</v>
      </c>
      <c r="BQ47" s="93"/>
      <c r="BR47" s="93"/>
      <c r="BS47" s="98">
        <f t="shared" si="100"/>
        <v>16</v>
      </c>
      <c r="BT47" s="113">
        <f>BS47*$C$47</f>
        <v>6057480.3897340801</v>
      </c>
      <c r="BU47" s="113"/>
      <c r="BW47" s="31">
        <f t="shared" si="101"/>
        <v>130.39999999999998</v>
      </c>
    </row>
    <row r="48" spans="1:75" ht="26.1">
      <c r="A48" s="98" t="s">
        <v>94</v>
      </c>
      <c r="B48" s="94" t="s">
        <v>95</v>
      </c>
      <c r="C48" s="159">
        <v>2291710</v>
      </c>
      <c r="D48" s="94" t="s">
        <v>79</v>
      </c>
      <c r="E48" s="93">
        <f t="shared" si="102"/>
        <v>2</v>
      </c>
      <c r="F48" s="93"/>
      <c r="G48" s="93"/>
      <c r="H48" s="98">
        <f t="shared" si="91"/>
        <v>4</v>
      </c>
      <c r="I48" s="113">
        <f>H48*$C$48</f>
        <v>9166840</v>
      </c>
      <c r="J48" s="113"/>
      <c r="K48" s="110"/>
      <c r="L48" s="93">
        <f t="shared" si="111"/>
        <v>14</v>
      </c>
      <c r="M48" s="93"/>
      <c r="N48" s="93"/>
      <c r="O48" s="98">
        <f t="shared" si="92"/>
        <v>28</v>
      </c>
      <c r="P48" s="113">
        <f>O48*$C$48</f>
        <v>64167880</v>
      </c>
      <c r="Q48" s="113"/>
      <c r="R48" s="114"/>
      <c r="S48" s="93">
        <f t="shared" si="103"/>
        <v>4</v>
      </c>
      <c r="T48" s="93"/>
      <c r="U48" s="93"/>
      <c r="V48" s="98">
        <f t="shared" si="93"/>
        <v>8</v>
      </c>
      <c r="W48" s="113">
        <f>V48*$C$48</f>
        <v>18333680</v>
      </c>
      <c r="X48" s="113"/>
      <c r="Y48" s="114"/>
      <c r="Z48" s="93">
        <f t="shared" si="104"/>
        <v>8.4</v>
      </c>
      <c r="AA48" s="93"/>
      <c r="AB48" s="93"/>
      <c r="AC48" s="98">
        <f t="shared" si="94"/>
        <v>16.8</v>
      </c>
      <c r="AD48" s="113">
        <f>AC48*$C$48</f>
        <v>38500728</v>
      </c>
      <c r="AE48" s="113"/>
      <c r="AF48" s="114"/>
      <c r="AG48" s="93">
        <f t="shared" si="105"/>
        <v>8.1999999999999993</v>
      </c>
      <c r="AH48" s="93"/>
      <c r="AI48" s="93"/>
      <c r="AJ48" s="98">
        <f t="shared" si="95"/>
        <v>16.399999999999999</v>
      </c>
      <c r="AK48" s="113">
        <f>AJ48*$C$48</f>
        <v>37584044</v>
      </c>
      <c r="AL48" s="113"/>
      <c r="AM48" s="114"/>
      <c r="AN48" s="93">
        <f t="shared" si="106"/>
        <v>4</v>
      </c>
      <c r="AO48" s="93"/>
      <c r="AP48" s="93"/>
      <c r="AQ48" s="98">
        <f t="shared" si="96"/>
        <v>8</v>
      </c>
      <c r="AR48" s="113">
        <f>AQ48*$C$48</f>
        <v>18333680</v>
      </c>
      <c r="AS48" s="113"/>
      <c r="AT48" s="114"/>
      <c r="AU48" s="93">
        <f t="shared" si="107"/>
        <v>2.8</v>
      </c>
      <c r="AV48" s="93"/>
      <c r="AW48" s="93"/>
      <c r="AX48" s="98">
        <f t="shared" si="97"/>
        <v>5.6</v>
      </c>
      <c r="AY48" s="113">
        <f>AX48*$C$48</f>
        <v>12833576</v>
      </c>
      <c r="AZ48" s="113"/>
      <c r="BA48" s="114"/>
      <c r="BB48" s="93">
        <f t="shared" si="108"/>
        <v>8.8000000000000007</v>
      </c>
      <c r="BC48" s="93"/>
      <c r="BD48" s="93"/>
      <c r="BE48" s="98">
        <f t="shared" si="98"/>
        <v>17.600000000000001</v>
      </c>
      <c r="BF48" s="113">
        <f>BE48*$C$48</f>
        <v>40334096</v>
      </c>
      <c r="BG48" s="113"/>
      <c r="BH48" s="114"/>
      <c r="BI48" s="93">
        <f t="shared" si="109"/>
        <v>5</v>
      </c>
      <c r="BJ48" s="93"/>
      <c r="BK48" s="93"/>
      <c r="BL48" s="98">
        <f t="shared" si="99"/>
        <v>10</v>
      </c>
      <c r="BM48" s="113">
        <f>BL48*$C$48</f>
        <v>22917100</v>
      </c>
      <c r="BN48" s="113"/>
      <c r="BO48" s="114"/>
      <c r="BP48" s="93">
        <f t="shared" si="110"/>
        <v>8</v>
      </c>
      <c r="BQ48" s="93"/>
      <c r="BR48" s="93"/>
      <c r="BS48" s="98">
        <f t="shared" si="100"/>
        <v>16</v>
      </c>
      <c r="BT48" s="113">
        <f>BS48*$C$48</f>
        <v>36667360</v>
      </c>
      <c r="BU48" s="113"/>
      <c r="BW48" s="31">
        <f t="shared" si="101"/>
        <v>130.39999999999998</v>
      </c>
    </row>
    <row r="49" spans="1:75" ht="26.1">
      <c r="A49" s="98" t="s">
        <v>96</v>
      </c>
      <c r="B49" s="94" t="s">
        <v>97</v>
      </c>
      <c r="C49" s="159">
        <v>435670</v>
      </c>
      <c r="D49" s="94" t="s">
        <v>79</v>
      </c>
      <c r="E49" s="93">
        <f t="shared" si="102"/>
        <v>2</v>
      </c>
      <c r="F49" s="93"/>
      <c r="G49" s="93"/>
      <c r="H49" s="98">
        <f t="shared" si="91"/>
        <v>4</v>
      </c>
      <c r="I49" s="113">
        <f>H49*$C$49</f>
        <v>1742680</v>
      </c>
      <c r="J49" s="113"/>
      <c r="K49" s="110"/>
      <c r="L49" s="93">
        <f t="shared" si="111"/>
        <v>14</v>
      </c>
      <c r="M49" s="93"/>
      <c r="N49" s="93"/>
      <c r="O49" s="98">
        <f t="shared" si="92"/>
        <v>28</v>
      </c>
      <c r="P49" s="113">
        <f>O49*$C$49</f>
        <v>12198760</v>
      </c>
      <c r="Q49" s="113"/>
      <c r="R49" s="114"/>
      <c r="S49" s="93">
        <f t="shared" si="103"/>
        <v>4</v>
      </c>
      <c r="T49" s="93"/>
      <c r="U49" s="93"/>
      <c r="V49" s="98">
        <f t="shared" si="93"/>
        <v>8</v>
      </c>
      <c r="W49" s="113">
        <f>V49*$C$49</f>
        <v>3485360</v>
      </c>
      <c r="X49" s="113"/>
      <c r="Y49" s="114"/>
      <c r="Z49" s="93">
        <f t="shared" si="104"/>
        <v>8.4</v>
      </c>
      <c r="AA49" s="93"/>
      <c r="AB49" s="93"/>
      <c r="AC49" s="98">
        <f t="shared" si="94"/>
        <v>16.8</v>
      </c>
      <c r="AD49" s="113">
        <f>AC49*$C$49</f>
        <v>7319256</v>
      </c>
      <c r="AE49" s="113"/>
      <c r="AF49" s="114"/>
      <c r="AG49" s="93">
        <f t="shared" si="105"/>
        <v>8.1999999999999993</v>
      </c>
      <c r="AH49" s="93"/>
      <c r="AI49" s="93"/>
      <c r="AJ49" s="98">
        <f t="shared" si="95"/>
        <v>16.399999999999999</v>
      </c>
      <c r="AK49" s="113">
        <f>AJ49*$C$49</f>
        <v>7144987.9999999991</v>
      </c>
      <c r="AL49" s="113"/>
      <c r="AM49" s="114"/>
      <c r="AN49" s="93">
        <f t="shared" si="106"/>
        <v>4</v>
      </c>
      <c r="AO49" s="93"/>
      <c r="AP49" s="93"/>
      <c r="AQ49" s="98">
        <f t="shared" si="96"/>
        <v>8</v>
      </c>
      <c r="AR49" s="113">
        <f>AQ49*$C$49</f>
        <v>3485360</v>
      </c>
      <c r="AS49" s="113"/>
      <c r="AT49" s="114"/>
      <c r="AU49" s="93">
        <f t="shared" si="107"/>
        <v>2.8</v>
      </c>
      <c r="AV49" s="93"/>
      <c r="AW49" s="93"/>
      <c r="AX49" s="98">
        <f t="shared" si="97"/>
        <v>5.6</v>
      </c>
      <c r="AY49" s="113">
        <f>AX49*$C$49</f>
        <v>2439752</v>
      </c>
      <c r="AZ49" s="113"/>
      <c r="BA49" s="114"/>
      <c r="BB49" s="93">
        <f t="shared" si="108"/>
        <v>8.8000000000000007</v>
      </c>
      <c r="BC49" s="93"/>
      <c r="BD49" s="93"/>
      <c r="BE49" s="98">
        <f t="shared" si="98"/>
        <v>17.600000000000001</v>
      </c>
      <c r="BF49" s="113">
        <f>BE49*$C$49</f>
        <v>7667792.0000000009</v>
      </c>
      <c r="BG49" s="113"/>
      <c r="BH49" s="114"/>
      <c r="BI49" s="93">
        <f t="shared" si="109"/>
        <v>5</v>
      </c>
      <c r="BJ49" s="93"/>
      <c r="BK49" s="93"/>
      <c r="BL49" s="98">
        <f t="shared" si="99"/>
        <v>10</v>
      </c>
      <c r="BM49" s="113">
        <f>BL49*$C$49</f>
        <v>4356700</v>
      </c>
      <c r="BN49" s="113"/>
      <c r="BO49" s="114"/>
      <c r="BP49" s="93">
        <f t="shared" si="110"/>
        <v>8</v>
      </c>
      <c r="BQ49" s="93"/>
      <c r="BR49" s="93"/>
      <c r="BS49" s="98">
        <f t="shared" si="100"/>
        <v>16</v>
      </c>
      <c r="BT49" s="113">
        <f>BS49*$C$49</f>
        <v>6970720</v>
      </c>
      <c r="BU49" s="113"/>
      <c r="BW49" s="31">
        <f t="shared" si="101"/>
        <v>130.39999999999998</v>
      </c>
    </row>
    <row r="50" spans="1:75" ht="39">
      <c r="A50" s="98" t="s">
        <v>98</v>
      </c>
      <c r="B50" s="94" t="s">
        <v>99</v>
      </c>
      <c r="C50" s="159">
        <v>780315</v>
      </c>
      <c r="D50" s="94" t="s">
        <v>79</v>
      </c>
      <c r="E50" s="93">
        <f t="shared" si="102"/>
        <v>2</v>
      </c>
      <c r="F50" s="93"/>
      <c r="G50" s="93"/>
      <c r="H50" s="98">
        <f t="shared" si="91"/>
        <v>4</v>
      </c>
      <c r="I50" s="113">
        <f>H50*$C$50</f>
        <v>3121260</v>
      </c>
      <c r="J50" s="113"/>
      <c r="K50" s="110"/>
      <c r="L50" s="93">
        <f t="shared" si="111"/>
        <v>14</v>
      </c>
      <c r="M50" s="93"/>
      <c r="N50" s="93"/>
      <c r="O50" s="98">
        <f t="shared" si="92"/>
        <v>28</v>
      </c>
      <c r="P50" s="113">
        <f>O50*$C$50</f>
        <v>21848820</v>
      </c>
      <c r="Q50" s="113"/>
      <c r="R50" s="114"/>
      <c r="S50" s="93">
        <f t="shared" si="103"/>
        <v>4</v>
      </c>
      <c r="T50" s="93"/>
      <c r="U50" s="93"/>
      <c r="V50" s="98">
        <f t="shared" si="93"/>
        <v>8</v>
      </c>
      <c r="W50" s="113">
        <f>V50*$C$50</f>
        <v>6242520</v>
      </c>
      <c r="X50" s="113"/>
      <c r="Y50" s="114"/>
      <c r="Z50" s="93">
        <f t="shared" si="104"/>
        <v>8.4</v>
      </c>
      <c r="AA50" s="93"/>
      <c r="AB50" s="93"/>
      <c r="AC50" s="98">
        <f t="shared" si="94"/>
        <v>16.8</v>
      </c>
      <c r="AD50" s="113">
        <f>AC50*$C$50</f>
        <v>13109292</v>
      </c>
      <c r="AE50" s="113"/>
      <c r="AF50" s="114"/>
      <c r="AG50" s="93">
        <f t="shared" si="105"/>
        <v>8.1999999999999993</v>
      </c>
      <c r="AH50" s="93"/>
      <c r="AI50" s="93"/>
      <c r="AJ50" s="98">
        <f t="shared" si="95"/>
        <v>16.399999999999999</v>
      </c>
      <c r="AK50" s="113">
        <f>AJ50*$C$50</f>
        <v>12797165.999999998</v>
      </c>
      <c r="AL50" s="113"/>
      <c r="AM50" s="114"/>
      <c r="AN50" s="93">
        <f t="shared" si="106"/>
        <v>4</v>
      </c>
      <c r="AO50" s="93"/>
      <c r="AP50" s="93"/>
      <c r="AQ50" s="98">
        <f t="shared" si="96"/>
        <v>8</v>
      </c>
      <c r="AR50" s="113">
        <f>AQ50*$C$50</f>
        <v>6242520</v>
      </c>
      <c r="AS50" s="113"/>
      <c r="AT50" s="114"/>
      <c r="AU50" s="93">
        <f t="shared" si="107"/>
        <v>2.8</v>
      </c>
      <c r="AV50" s="93"/>
      <c r="AW50" s="93"/>
      <c r="AX50" s="98">
        <f t="shared" si="97"/>
        <v>5.6</v>
      </c>
      <c r="AY50" s="113">
        <f>AX50*$C$50</f>
        <v>4369764</v>
      </c>
      <c r="AZ50" s="113"/>
      <c r="BA50" s="114"/>
      <c r="BB50" s="93">
        <f t="shared" si="108"/>
        <v>8.8000000000000007</v>
      </c>
      <c r="BC50" s="93"/>
      <c r="BD50" s="93"/>
      <c r="BE50" s="98">
        <f t="shared" si="98"/>
        <v>17.600000000000001</v>
      </c>
      <c r="BF50" s="113">
        <f>BE50*$C$50</f>
        <v>13733544.000000002</v>
      </c>
      <c r="BG50" s="113"/>
      <c r="BH50" s="114"/>
      <c r="BI50" s="93">
        <f t="shared" si="109"/>
        <v>5</v>
      </c>
      <c r="BJ50" s="93"/>
      <c r="BK50" s="93"/>
      <c r="BL50" s="98">
        <f t="shared" si="99"/>
        <v>10</v>
      </c>
      <c r="BM50" s="113">
        <f>BL50*$C$50</f>
        <v>7803150</v>
      </c>
      <c r="BN50" s="113"/>
      <c r="BO50" s="114"/>
      <c r="BP50" s="93">
        <f t="shared" si="110"/>
        <v>8</v>
      </c>
      <c r="BQ50" s="93"/>
      <c r="BR50" s="93"/>
      <c r="BS50" s="98">
        <f t="shared" si="100"/>
        <v>16</v>
      </c>
      <c r="BT50" s="113">
        <f>BS50*$C$50</f>
        <v>12485040</v>
      </c>
      <c r="BU50" s="113"/>
      <c r="BW50" s="31">
        <f t="shared" si="101"/>
        <v>130.39999999999998</v>
      </c>
    </row>
    <row r="51" spans="1:75">
      <c r="A51" s="98" t="s">
        <v>100</v>
      </c>
      <c r="B51" s="94" t="s">
        <v>101</v>
      </c>
      <c r="C51" s="159">
        <v>382798</v>
      </c>
      <c r="D51" s="94" t="s">
        <v>79</v>
      </c>
      <c r="E51" s="93">
        <f t="shared" si="102"/>
        <v>2</v>
      </c>
      <c r="F51" s="93"/>
      <c r="G51" s="93"/>
      <c r="H51" s="98">
        <f t="shared" si="91"/>
        <v>4</v>
      </c>
      <c r="I51" s="113">
        <f>H51*$C$51</f>
        <v>1531192</v>
      </c>
      <c r="J51" s="113"/>
      <c r="K51" s="110"/>
      <c r="L51" s="93">
        <f t="shared" si="111"/>
        <v>14</v>
      </c>
      <c r="M51" s="93"/>
      <c r="N51" s="93"/>
      <c r="O51" s="98">
        <f t="shared" si="92"/>
        <v>28</v>
      </c>
      <c r="P51" s="113">
        <f>O51*$C$51</f>
        <v>10718344</v>
      </c>
      <c r="Q51" s="113"/>
      <c r="R51" s="114"/>
      <c r="S51" s="93">
        <f t="shared" si="103"/>
        <v>4</v>
      </c>
      <c r="T51" s="93"/>
      <c r="U51" s="93"/>
      <c r="V51" s="98">
        <f t="shared" si="93"/>
        <v>8</v>
      </c>
      <c r="W51" s="113">
        <f>V51*$C$51</f>
        <v>3062384</v>
      </c>
      <c r="X51" s="113"/>
      <c r="Y51" s="114"/>
      <c r="Z51" s="93">
        <f t="shared" si="104"/>
        <v>8.4</v>
      </c>
      <c r="AA51" s="93"/>
      <c r="AB51" s="93"/>
      <c r="AC51" s="98">
        <f t="shared" si="94"/>
        <v>16.8</v>
      </c>
      <c r="AD51" s="113">
        <f>AC51*$C$51</f>
        <v>6431006.4000000004</v>
      </c>
      <c r="AE51" s="113"/>
      <c r="AF51" s="114"/>
      <c r="AG51" s="93">
        <f t="shared" si="105"/>
        <v>8.1999999999999993</v>
      </c>
      <c r="AH51" s="93"/>
      <c r="AI51" s="93"/>
      <c r="AJ51" s="98">
        <f t="shared" si="95"/>
        <v>16.399999999999999</v>
      </c>
      <c r="AK51" s="113">
        <f>AJ51*$C$51</f>
        <v>6277887.1999999993</v>
      </c>
      <c r="AL51" s="113"/>
      <c r="AM51" s="114"/>
      <c r="AN51" s="93">
        <f t="shared" si="106"/>
        <v>4</v>
      </c>
      <c r="AO51" s="93"/>
      <c r="AP51" s="93"/>
      <c r="AQ51" s="98">
        <f t="shared" si="96"/>
        <v>8</v>
      </c>
      <c r="AR51" s="113">
        <f>AQ51*$C$51</f>
        <v>3062384</v>
      </c>
      <c r="AS51" s="113"/>
      <c r="AT51" s="114"/>
      <c r="AU51" s="93">
        <f t="shared" si="107"/>
        <v>2.8</v>
      </c>
      <c r="AV51" s="93"/>
      <c r="AW51" s="93"/>
      <c r="AX51" s="98">
        <f t="shared" si="97"/>
        <v>5.6</v>
      </c>
      <c r="AY51" s="113">
        <f>AX51*$C$51</f>
        <v>2143668.7999999998</v>
      </c>
      <c r="AZ51" s="113"/>
      <c r="BA51" s="114"/>
      <c r="BB51" s="93">
        <f t="shared" si="108"/>
        <v>8.8000000000000007</v>
      </c>
      <c r="BC51" s="93"/>
      <c r="BD51" s="93"/>
      <c r="BE51" s="98">
        <f t="shared" si="98"/>
        <v>17.600000000000001</v>
      </c>
      <c r="BF51" s="113">
        <f>BE51*$C$51</f>
        <v>6737244.8000000007</v>
      </c>
      <c r="BG51" s="113"/>
      <c r="BH51" s="114"/>
      <c r="BI51" s="93">
        <f t="shared" si="109"/>
        <v>5</v>
      </c>
      <c r="BJ51" s="93"/>
      <c r="BK51" s="93"/>
      <c r="BL51" s="98">
        <f t="shared" si="99"/>
        <v>10</v>
      </c>
      <c r="BM51" s="113">
        <f>BL51*$C$51</f>
        <v>3827980</v>
      </c>
      <c r="BN51" s="113"/>
      <c r="BO51" s="114"/>
      <c r="BP51" s="93">
        <f t="shared" si="110"/>
        <v>8</v>
      </c>
      <c r="BQ51" s="93"/>
      <c r="BR51" s="93"/>
      <c r="BS51" s="98">
        <f t="shared" si="100"/>
        <v>16</v>
      </c>
      <c r="BT51" s="113">
        <f>BS51*$C$51</f>
        <v>6124768</v>
      </c>
      <c r="BU51" s="113"/>
      <c r="BW51" s="31">
        <f t="shared" si="101"/>
        <v>130.39999999999998</v>
      </c>
    </row>
    <row r="52" spans="1:75">
      <c r="A52" s="98" t="s">
        <v>102</v>
      </c>
      <c r="B52" s="94" t="s">
        <v>103</v>
      </c>
      <c r="C52" s="159">
        <v>42242</v>
      </c>
      <c r="D52" s="94" t="s">
        <v>79</v>
      </c>
      <c r="E52" s="93">
        <f t="shared" si="102"/>
        <v>2</v>
      </c>
      <c r="F52" s="93"/>
      <c r="G52" s="93"/>
      <c r="H52" s="98">
        <f t="shared" si="91"/>
        <v>4</v>
      </c>
      <c r="I52" s="113">
        <f>H52*$C$52</f>
        <v>168968</v>
      </c>
      <c r="J52" s="113"/>
      <c r="K52" s="110"/>
      <c r="L52" s="93">
        <f t="shared" si="111"/>
        <v>14</v>
      </c>
      <c r="M52" s="93"/>
      <c r="N52" s="93"/>
      <c r="O52" s="98">
        <f t="shared" si="92"/>
        <v>28</v>
      </c>
      <c r="P52" s="113">
        <f>O52*$C$52</f>
        <v>1182776</v>
      </c>
      <c r="Q52" s="113"/>
      <c r="R52" s="114"/>
      <c r="S52" s="93">
        <f t="shared" si="103"/>
        <v>4</v>
      </c>
      <c r="T52" s="93"/>
      <c r="U52" s="93"/>
      <c r="V52" s="98">
        <f t="shared" si="93"/>
        <v>8</v>
      </c>
      <c r="W52" s="113">
        <f>V52*$C$52</f>
        <v>337936</v>
      </c>
      <c r="X52" s="113"/>
      <c r="Y52" s="114"/>
      <c r="Z52" s="93">
        <f t="shared" si="104"/>
        <v>8.4</v>
      </c>
      <c r="AA52" s="93"/>
      <c r="AB52" s="93"/>
      <c r="AC52" s="98">
        <f t="shared" si="94"/>
        <v>16.8</v>
      </c>
      <c r="AD52" s="113">
        <f>AC52*$C$52</f>
        <v>709665.6</v>
      </c>
      <c r="AE52" s="113"/>
      <c r="AF52" s="114"/>
      <c r="AG52" s="93">
        <f t="shared" si="105"/>
        <v>8.1999999999999993</v>
      </c>
      <c r="AH52" s="93"/>
      <c r="AI52" s="93"/>
      <c r="AJ52" s="98">
        <f t="shared" si="95"/>
        <v>16.399999999999999</v>
      </c>
      <c r="AK52" s="113">
        <f>AJ52*$C$52</f>
        <v>692768.79999999993</v>
      </c>
      <c r="AL52" s="113"/>
      <c r="AM52" s="114"/>
      <c r="AN52" s="93">
        <f t="shared" si="106"/>
        <v>4</v>
      </c>
      <c r="AO52" s="93"/>
      <c r="AP52" s="93"/>
      <c r="AQ52" s="98">
        <f t="shared" si="96"/>
        <v>8</v>
      </c>
      <c r="AR52" s="113">
        <f>AQ52*$C$52</f>
        <v>337936</v>
      </c>
      <c r="AS52" s="113"/>
      <c r="AT52" s="114"/>
      <c r="AU52" s="93">
        <f t="shared" si="107"/>
        <v>2.8</v>
      </c>
      <c r="AV52" s="93"/>
      <c r="AW52" s="93"/>
      <c r="AX52" s="98">
        <f t="shared" si="97"/>
        <v>5.6</v>
      </c>
      <c r="AY52" s="113">
        <f>AX52*$C$52</f>
        <v>236555.19999999998</v>
      </c>
      <c r="AZ52" s="113"/>
      <c r="BA52" s="114"/>
      <c r="BB52" s="93">
        <f t="shared" si="108"/>
        <v>8.8000000000000007</v>
      </c>
      <c r="BC52" s="93"/>
      <c r="BD52" s="93"/>
      <c r="BE52" s="98">
        <f t="shared" si="98"/>
        <v>17.600000000000001</v>
      </c>
      <c r="BF52" s="113">
        <f>BE52*$C$52</f>
        <v>743459.20000000007</v>
      </c>
      <c r="BG52" s="113"/>
      <c r="BH52" s="114"/>
      <c r="BI52" s="93">
        <f t="shared" si="109"/>
        <v>5</v>
      </c>
      <c r="BJ52" s="93"/>
      <c r="BK52" s="93"/>
      <c r="BL52" s="98">
        <f t="shared" si="99"/>
        <v>10</v>
      </c>
      <c r="BM52" s="113">
        <f>BL52*$C$52</f>
        <v>422420</v>
      </c>
      <c r="BN52" s="113"/>
      <c r="BO52" s="114"/>
      <c r="BP52" s="93">
        <f t="shared" si="110"/>
        <v>8</v>
      </c>
      <c r="BQ52" s="93"/>
      <c r="BR52" s="93"/>
      <c r="BS52" s="98">
        <f t="shared" si="100"/>
        <v>16</v>
      </c>
      <c r="BT52" s="113">
        <f>BS52*$C$52</f>
        <v>675872</v>
      </c>
      <c r="BU52" s="113"/>
      <c r="BW52" s="31">
        <f t="shared" si="101"/>
        <v>130.39999999999998</v>
      </c>
    </row>
    <row r="53" spans="1:75" ht="26.1">
      <c r="A53" s="98" t="s">
        <v>104</v>
      </c>
      <c r="B53" s="94" t="s">
        <v>105</v>
      </c>
      <c r="C53" s="159">
        <v>679081</v>
      </c>
      <c r="D53" s="94" t="s">
        <v>79</v>
      </c>
      <c r="E53" s="93">
        <f t="shared" si="102"/>
        <v>2</v>
      </c>
      <c r="F53" s="93"/>
      <c r="G53" s="93"/>
      <c r="H53" s="98">
        <f t="shared" si="91"/>
        <v>4</v>
      </c>
      <c r="I53" s="113">
        <f>H53*$C$53</f>
        <v>2716324</v>
      </c>
      <c r="J53" s="113"/>
      <c r="K53" s="110"/>
      <c r="L53" s="93">
        <f t="shared" si="111"/>
        <v>14</v>
      </c>
      <c r="M53" s="93"/>
      <c r="N53" s="93"/>
      <c r="O53" s="98">
        <f t="shared" si="92"/>
        <v>28</v>
      </c>
      <c r="P53" s="113">
        <f>O53*$C$53</f>
        <v>19014268</v>
      </c>
      <c r="Q53" s="113"/>
      <c r="R53" s="114"/>
      <c r="S53" s="93">
        <f t="shared" si="103"/>
        <v>4</v>
      </c>
      <c r="T53" s="93"/>
      <c r="U53" s="93"/>
      <c r="V53" s="98">
        <f t="shared" si="93"/>
        <v>8</v>
      </c>
      <c r="W53" s="113">
        <f>V53*$C$53</f>
        <v>5432648</v>
      </c>
      <c r="X53" s="113"/>
      <c r="Y53" s="114"/>
      <c r="Z53" s="93">
        <f t="shared" si="104"/>
        <v>8.4</v>
      </c>
      <c r="AA53" s="93"/>
      <c r="AB53" s="93"/>
      <c r="AC53" s="98">
        <f t="shared" si="94"/>
        <v>16.8</v>
      </c>
      <c r="AD53" s="113">
        <f>AC53*$C$53</f>
        <v>11408560.800000001</v>
      </c>
      <c r="AE53" s="113"/>
      <c r="AF53" s="114"/>
      <c r="AG53" s="93">
        <f t="shared" si="105"/>
        <v>8.1999999999999993</v>
      </c>
      <c r="AH53" s="93"/>
      <c r="AI53" s="93"/>
      <c r="AJ53" s="98">
        <f t="shared" si="95"/>
        <v>16.399999999999999</v>
      </c>
      <c r="AK53" s="113">
        <f>AJ53*$C$53</f>
        <v>11136928.399999999</v>
      </c>
      <c r="AL53" s="113"/>
      <c r="AM53" s="114"/>
      <c r="AN53" s="93">
        <f t="shared" si="106"/>
        <v>4</v>
      </c>
      <c r="AO53" s="93"/>
      <c r="AP53" s="93"/>
      <c r="AQ53" s="98">
        <f t="shared" si="96"/>
        <v>8</v>
      </c>
      <c r="AR53" s="113">
        <f>AQ53*$C$53</f>
        <v>5432648</v>
      </c>
      <c r="AS53" s="113"/>
      <c r="AT53" s="114"/>
      <c r="AU53" s="93">
        <f t="shared" si="107"/>
        <v>2.8</v>
      </c>
      <c r="AV53" s="93"/>
      <c r="AW53" s="93"/>
      <c r="AX53" s="98">
        <f t="shared" si="97"/>
        <v>5.6</v>
      </c>
      <c r="AY53" s="113">
        <f>AX53*$C$53</f>
        <v>3802853.5999999996</v>
      </c>
      <c r="AZ53" s="113"/>
      <c r="BA53" s="114"/>
      <c r="BB53" s="93">
        <f t="shared" si="108"/>
        <v>8.8000000000000007</v>
      </c>
      <c r="BC53" s="93"/>
      <c r="BD53" s="93"/>
      <c r="BE53" s="98">
        <f t="shared" si="98"/>
        <v>17.600000000000001</v>
      </c>
      <c r="BF53" s="113">
        <f>BE53*$C$53</f>
        <v>11951825.600000001</v>
      </c>
      <c r="BG53" s="113"/>
      <c r="BH53" s="114"/>
      <c r="BI53" s="93">
        <f t="shared" si="109"/>
        <v>5</v>
      </c>
      <c r="BJ53" s="93"/>
      <c r="BK53" s="93"/>
      <c r="BL53" s="98">
        <f t="shared" si="99"/>
        <v>10</v>
      </c>
      <c r="BM53" s="113">
        <f>BL53*$C$53</f>
        <v>6790810</v>
      </c>
      <c r="BN53" s="113"/>
      <c r="BO53" s="114"/>
      <c r="BP53" s="93">
        <f t="shared" si="110"/>
        <v>8</v>
      </c>
      <c r="BQ53" s="93"/>
      <c r="BR53" s="93"/>
      <c r="BS53" s="98">
        <f t="shared" si="100"/>
        <v>16</v>
      </c>
      <c r="BT53" s="113">
        <f>BS53*$C$53</f>
        <v>10865296</v>
      </c>
      <c r="BU53" s="113"/>
      <c r="BW53" s="31">
        <f t="shared" si="101"/>
        <v>130.39999999999998</v>
      </c>
    </row>
    <row r="54" spans="1:75" ht="26.1">
      <c r="A54" s="98" t="s">
        <v>106</v>
      </c>
      <c r="B54" s="94" t="s">
        <v>107</v>
      </c>
      <c r="C54" s="159">
        <v>37219</v>
      </c>
      <c r="D54" s="94" t="s">
        <v>51</v>
      </c>
      <c r="E54" s="98">
        <f>$E$14</f>
        <v>50</v>
      </c>
      <c r="F54" s="111"/>
      <c r="G54" s="112"/>
      <c r="H54" s="98">
        <f t="shared" si="91"/>
        <v>100</v>
      </c>
      <c r="I54" s="113">
        <f>H54*$C$54</f>
        <v>3721900</v>
      </c>
      <c r="J54" s="113"/>
      <c r="K54" s="110"/>
      <c r="L54" s="98">
        <f>$O$14</f>
        <v>350</v>
      </c>
      <c r="M54" s="111"/>
      <c r="N54" s="112"/>
      <c r="O54" s="98">
        <f t="shared" si="92"/>
        <v>700</v>
      </c>
      <c r="P54" s="113">
        <f>O54*$C$54</f>
        <v>26053300</v>
      </c>
      <c r="Q54" s="113"/>
      <c r="R54" s="114"/>
      <c r="S54" s="98">
        <f>$V$14</f>
        <v>100</v>
      </c>
      <c r="T54" s="111"/>
      <c r="U54" s="112"/>
      <c r="V54" s="98">
        <f t="shared" si="93"/>
        <v>200</v>
      </c>
      <c r="W54" s="113">
        <f>V54*$C$54</f>
        <v>7443800</v>
      </c>
      <c r="X54" s="113"/>
      <c r="Y54" s="114"/>
      <c r="Z54" s="98">
        <f>$AC$14</f>
        <v>210</v>
      </c>
      <c r="AA54" s="111"/>
      <c r="AB54" s="112"/>
      <c r="AC54" s="98">
        <f t="shared" si="94"/>
        <v>420</v>
      </c>
      <c r="AD54" s="113">
        <f>AC54*$C$54</f>
        <v>15631980</v>
      </c>
      <c r="AE54" s="113"/>
      <c r="AF54" s="114"/>
      <c r="AG54" s="98">
        <f>$AJ$14</f>
        <v>205</v>
      </c>
      <c r="AH54" s="111"/>
      <c r="AI54" s="112"/>
      <c r="AJ54" s="98">
        <f t="shared" si="95"/>
        <v>410</v>
      </c>
      <c r="AK54" s="113">
        <f>AJ54*$C$54</f>
        <v>15259790</v>
      </c>
      <c r="AL54" s="113"/>
      <c r="AM54" s="114"/>
      <c r="AN54" s="98">
        <f>$AQ$14</f>
        <v>100</v>
      </c>
      <c r="AO54" s="111"/>
      <c r="AP54" s="112"/>
      <c r="AQ54" s="98">
        <f t="shared" si="96"/>
        <v>200</v>
      </c>
      <c r="AR54" s="113">
        <f>AQ54*$C$54</f>
        <v>7443800</v>
      </c>
      <c r="AS54" s="113"/>
      <c r="AT54" s="114"/>
      <c r="AU54" s="98">
        <f>$AX$14</f>
        <v>70</v>
      </c>
      <c r="AV54" s="111"/>
      <c r="AW54" s="112"/>
      <c r="AX54" s="98">
        <f t="shared" si="97"/>
        <v>140</v>
      </c>
      <c r="AY54" s="113">
        <f>AX54*$C$54</f>
        <v>5210660</v>
      </c>
      <c r="AZ54" s="113"/>
      <c r="BA54" s="114"/>
      <c r="BB54" s="98">
        <f>$BE$14</f>
        <v>220</v>
      </c>
      <c r="BC54" s="111"/>
      <c r="BD54" s="112"/>
      <c r="BE54" s="98">
        <f t="shared" si="98"/>
        <v>440</v>
      </c>
      <c r="BF54" s="113">
        <f>BE54*$C$54</f>
        <v>16376360</v>
      </c>
      <c r="BG54" s="113"/>
      <c r="BH54" s="114"/>
      <c r="BI54" s="98">
        <f>$BL$14</f>
        <v>125</v>
      </c>
      <c r="BJ54" s="111"/>
      <c r="BK54" s="112"/>
      <c r="BL54" s="98">
        <f t="shared" si="99"/>
        <v>250</v>
      </c>
      <c r="BM54" s="113">
        <f>BL54*$C$54</f>
        <v>9304750</v>
      </c>
      <c r="BN54" s="113"/>
      <c r="BO54" s="114"/>
      <c r="BP54" s="98">
        <f>$BS$14</f>
        <v>200</v>
      </c>
      <c r="BQ54" s="111"/>
      <c r="BR54" s="112"/>
      <c r="BS54" s="98">
        <f t="shared" si="100"/>
        <v>400</v>
      </c>
      <c r="BT54" s="113">
        <f>BS54*$C$54</f>
        <v>14887600</v>
      </c>
      <c r="BU54" s="113"/>
      <c r="BW54" s="31">
        <f t="shared" si="101"/>
        <v>3260</v>
      </c>
    </row>
    <row r="55" spans="1:75">
      <c r="A55" s="98" t="s">
        <v>108</v>
      </c>
      <c r="B55" s="94" t="s">
        <v>109</v>
      </c>
      <c r="C55" s="159">
        <v>701271</v>
      </c>
      <c r="D55" s="94" t="s">
        <v>79</v>
      </c>
      <c r="E55" s="93">
        <f>$E$14/25</f>
        <v>2</v>
      </c>
      <c r="F55" s="93"/>
      <c r="G55" s="93"/>
      <c r="H55" s="98">
        <f t="shared" si="91"/>
        <v>4</v>
      </c>
      <c r="I55" s="113">
        <f>H55*$C$55</f>
        <v>2805084</v>
      </c>
      <c r="J55" s="113"/>
      <c r="K55" s="110"/>
      <c r="L55" s="93">
        <f>$O$14/25</f>
        <v>14</v>
      </c>
      <c r="M55" s="93"/>
      <c r="N55" s="93"/>
      <c r="O55" s="98">
        <f t="shared" si="92"/>
        <v>28</v>
      </c>
      <c r="P55" s="113">
        <f>O55*$C$55</f>
        <v>19635588</v>
      </c>
      <c r="Q55" s="113"/>
      <c r="R55" s="114"/>
      <c r="S55" s="93">
        <f>$V$14/25</f>
        <v>4</v>
      </c>
      <c r="T55" s="93"/>
      <c r="U55" s="93"/>
      <c r="V55" s="98">
        <f t="shared" si="93"/>
        <v>8</v>
      </c>
      <c r="W55" s="113">
        <f>V55*$C$55</f>
        <v>5610168</v>
      </c>
      <c r="X55" s="113"/>
      <c r="Y55" s="114"/>
      <c r="Z55" s="93">
        <f>$AC$14/25</f>
        <v>8.4</v>
      </c>
      <c r="AA55" s="93"/>
      <c r="AB55" s="93"/>
      <c r="AC55" s="98">
        <f t="shared" si="94"/>
        <v>16.8</v>
      </c>
      <c r="AD55" s="113">
        <f>AC55*$C$55</f>
        <v>11781352.800000001</v>
      </c>
      <c r="AE55" s="113"/>
      <c r="AF55" s="114"/>
      <c r="AG55" s="93">
        <f>$AJ$14/25</f>
        <v>8.1999999999999993</v>
      </c>
      <c r="AH55" s="93"/>
      <c r="AI55" s="93"/>
      <c r="AJ55" s="98">
        <f t="shared" si="95"/>
        <v>16.399999999999999</v>
      </c>
      <c r="AK55" s="113">
        <f>AJ55*$C$55</f>
        <v>11500844.399999999</v>
      </c>
      <c r="AL55" s="113"/>
      <c r="AM55" s="114"/>
      <c r="AN55" s="93">
        <f>$AQ$14/25</f>
        <v>4</v>
      </c>
      <c r="AO55" s="93"/>
      <c r="AP55" s="93"/>
      <c r="AQ55" s="98">
        <f t="shared" si="96"/>
        <v>8</v>
      </c>
      <c r="AR55" s="113">
        <f>AQ55*$C$55</f>
        <v>5610168</v>
      </c>
      <c r="AS55" s="113"/>
      <c r="AT55" s="114"/>
      <c r="AU55" s="93">
        <f>$AX$14/25</f>
        <v>2.8</v>
      </c>
      <c r="AV55" s="93"/>
      <c r="AW55" s="93"/>
      <c r="AX55" s="98">
        <f t="shared" si="97"/>
        <v>5.6</v>
      </c>
      <c r="AY55" s="113">
        <f>AX55*$C$55</f>
        <v>3927117.5999999996</v>
      </c>
      <c r="AZ55" s="113"/>
      <c r="BA55" s="114"/>
      <c r="BB55" s="93">
        <f>$BE$14/25</f>
        <v>8.8000000000000007</v>
      </c>
      <c r="BC55" s="93"/>
      <c r="BD55" s="93"/>
      <c r="BE55" s="98">
        <f t="shared" si="98"/>
        <v>17.600000000000001</v>
      </c>
      <c r="BF55" s="113">
        <f>BE55*$C$55</f>
        <v>12342369.600000001</v>
      </c>
      <c r="BG55" s="113"/>
      <c r="BH55" s="114"/>
      <c r="BI55" s="93">
        <f>$BL$14/25</f>
        <v>5</v>
      </c>
      <c r="BJ55" s="93"/>
      <c r="BK55" s="93"/>
      <c r="BL55" s="98">
        <f t="shared" si="99"/>
        <v>10</v>
      </c>
      <c r="BM55" s="113">
        <f>BL55*$C$55</f>
        <v>7012710</v>
      </c>
      <c r="BN55" s="113"/>
      <c r="BO55" s="114"/>
      <c r="BP55" s="93">
        <f>$BS$14/25</f>
        <v>8</v>
      </c>
      <c r="BQ55" s="93"/>
      <c r="BR55" s="93"/>
      <c r="BS55" s="98">
        <f t="shared" si="100"/>
        <v>16</v>
      </c>
      <c r="BT55" s="113">
        <f>BS55*$C$55</f>
        <v>11220336</v>
      </c>
      <c r="BU55" s="113"/>
      <c r="BW55" s="31">
        <f t="shared" si="101"/>
        <v>130.39999999999998</v>
      </c>
    </row>
    <row r="56" spans="1:75" ht="39">
      <c r="A56" s="98" t="s">
        <v>110</v>
      </c>
      <c r="B56" s="94" t="s">
        <v>111</v>
      </c>
      <c r="C56" s="159">
        <v>1539767</v>
      </c>
      <c r="D56" s="94" t="s">
        <v>79</v>
      </c>
      <c r="E56" s="93">
        <f>$E$14/25</f>
        <v>2</v>
      </c>
      <c r="F56" s="93"/>
      <c r="G56" s="93"/>
      <c r="H56" s="98">
        <f t="shared" si="91"/>
        <v>4</v>
      </c>
      <c r="I56" s="113">
        <f>H56*$C$56</f>
        <v>6159068</v>
      </c>
      <c r="J56" s="113"/>
      <c r="K56" s="110"/>
      <c r="L56" s="93">
        <f t="shared" ref="L56:L57" si="112">$O$14/25</f>
        <v>14</v>
      </c>
      <c r="M56" s="93"/>
      <c r="N56" s="93"/>
      <c r="O56" s="98">
        <f t="shared" si="92"/>
        <v>28</v>
      </c>
      <c r="P56" s="113">
        <f>O56*$C$56</f>
        <v>43113476</v>
      </c>
      <c r="Q56" s="113"/>
      <c r="R56" s="114"/>
      <c r="S56" s="93">
        <f t="shared" ref="S56:S57" si="113">$V$14/25</f>
        <v>4</v>
      </c>
      <c r="T56" s="93"/>
      <c r="U56" s="93"/>
      <c r="V56" s="98">
        <f t="shared" si="93"/>
        <v>8</v>
      </c>
      <c r="W56" s="113">
        <f>V56*$C$56</f>
        <v>12318136</v>
      </c>
      <c r="X56" s="113"/>
      <c r="Y56" s="114"/>
      <c r="Z56" s="93">
        <f t="shared" ref="Z56:Z57" si="114">$AC$14/25</f>
        <v>8.4</v>
      </c>
      <c r="AA56" s="93"/>
      <c r="AB56" s="93"/>
      <c r="AC56" s="98">
        <f t="shared" si="94"/>
        <v>16.8</v>
      </c>
      <c r="AD56" s="113">
        <f>AC56*$C$56</f>
        <v>25868085.600000001</v>
      </c>
      <c r="AE56" s="113"/>
      <c r="AF56" s="114"/>
      <c r="AG56" s="93">
        <f t="shared" ref="AG56:AG57" si="115">$AJ$14/25</f>
        <v>8.1999999999999993</v>
      </c>
      <c r="AH56" s="93"/>
      <c r="AI56" s="93"/>
      <c r="AJ56" s="98">
        <f t="shared" si="95"/>
        <v>16.399999999999999</v>
      </c>
      <c r="AK56" s="113">
        <f>AJ56*$C$56</f>
        <v>25252178.799999997</v>
      </c>
      <c r="AL56" s="113"/>
      <c r="AM56" s="114"/>
      <c r="AN56" s="93">
        <f t="shared" ref="AN56:AN57" si="116">$AQ$14/25</f>
        <v>4</v>
      </c>
      <c r="AO56" s="93"/>
      <c r="AP56" s="93"/>
      <c r="AQ56" s="98">
        <f t="shared" si="96"/>
        <v>8</v>
      </c>
      <c r="AR56" s="113">
        <f>AQ56*$C$56</f>
        <v>12318136</v>
      </c>
      <c r="AS56" s="113"/>
      <c r="AT56" s="114"/>
      <c r="AU56" s="93">
        <f t="shared" ref="AU56:AU57" si="117">$AX$14/25</f>
        <v>2.8</v>
      </c>
      <c r="AV56" s="93"/>
      <c r="AW56" s="93"/>
      <c r="AX56" s="98">
        <f t="shared" si="97"/>
        <v>5.6</v>
      </c>
      <c r="AY56" s="113">
        <f>AX56*$C$56</f>
        <v>8622695.1999999993</v>
      </c>
      <c r="AZ56" s="113"/>
      <c r="BA56" s="114"/>
      <c r="BB56" s="93">
        <f t="shared" ref="BB56:BB57" si="118">$BE$14/25</f>
        <v>8.8000000000000007</v>
      </c>
      <c r="BC56" s="93"/>
      <c r="BD56" s="93"/>
      <c r="BE56" s="98">
        <f t="shared" si="98"/>
        <v>17.600000000000001</v>
      </c>
      <c r="BF56" s="113">
        <f>BE56*$C$56</f>
        <v>27099899.200000003</v>
      </c>
      <c r="BG56" s="113"/>
      <c r="BH56" s="114"/>
      <c r="BI56" s="93">
        <f t="shared" ref="BI56:BI57" si="119">$BL$14/25</f>
        <v>5</v>
      </c>
      <c r="BJ56" s="93"/>
      <c r="BK56" s="93"/>
      <c r="BL56" s="98">
        <f t="shared" si="99"/>
        <v>10</v>
      </c>
      <c r="BM56" s="113">
        <f>BL56*$C$56</f>
        <v>15397670</v>
      </c>
      <c r="BN56" s="113"/>
      <c r="BO56" s="114"/>
      <c r="BP56" s="93">
        <f t="shared" ref="BP56:BP57" si="120">$BS$14/25</f>
        <v>8</v>
      </c>
      <c r="BQ56" s="93"/>
      <c r="BR56" s="93"/>
      <c r="BS56" s="98">
        <f t="shared" si="100"/>
        <v>16</v>
      </c>
      <c r="BT56" s="113">
        <f>BS56*$C$56</f>
        <v>24636272</v>
      </c>
      <c r="BU56" s="113"/>
      <c r="BW56" s="31">
        <f t="shared" si="101"/>
        <v>130.39999999999998</v>
      </c>
    </row>
    <row r="57" spans="1:75" ht="26.1">
      <c r="A57" s="98" t="s">
        <v>112</v>
      </c>
      <c r="B57" s="94" t="s">
        <v>113</v>
      </c>
      <c r="C57" s="159">
        <v>87015</v>
      </c>
      <c r="D57" s="94" t="s">
        <v>79</v>
      </c>
      <c r="E57" s="93">
        <f>$E$14/25</f>
        <v>2</v>
      </c>
      <c r="F57" s="93"/>
      <c r="G57" s="93"/>
      <c r="H57" s="98">
        <f t="shared" si="91"/>
        <v>4</v>
      </c>
      <c r="I57" s="113">
        <f>H57*$C$57</f>
        <v>348060</v>
      </c>
      <c r="J57" s="113"/>
      <c r="K57" s="110"/>
      <c r="L57" s="93">
        <f t="shared" si="112"/>
        <v>14</v>
      </c>
      <c r="M57" s="93"/>
      <c r="N57" s="93"/>
      <c r="O57" s="98">
        <f t="shared" si="92"/>
        <v>28</v>
      </c>
      <c r="P57" s="113">
        <f>O57*$C$57</f>
        <v>2436420</v>
      </c>
      <c r="Q57" s="113"/>
      <c r="R57" s="114"/>
      <c r="S57" s="93">
        <f t="shared" si="113"/>
        <v>4</v>
      </c>
      <c r="T57" s="93"/>
      <c r="U57" s="93"/>
      <c r="V57" s="98">
        <f t="shared" si="93"/>
        <v>8</v>
      </c>
      <c r="W57" s="113">
        <f>V57*$C$57</f>
        <v>696120</v>
      </c>
      <c r="X57" s="113"/>
      <c r="Y57" s="114"/>
      <c r="Z57" s="93">
        <f t="shared" si="114"/>
        <v>8.4</v>
      </c>
      <c r="AA57" s="93"/>
      <c r="AB57" s="93"/>
      <c r="AC57" s="98">
        <f t="shared" si="94"/>
        <v>16.8</v>
      </c>
      <c r="AD57" s="113">
        <f>AC57*$C$57</f>
        <v>1461852</v>
      </c>
      <c r="AE57" s="113"/>
      <c r="AF57" s="114"/>
      <c r="AG57" s="93">
        <f t="shared" si="115"/>
        <v>8.1999999999999993</v>
      </c>
      <c r="AH57" s="93"/>
      <c r="AI57" s="93"/>
      <c r="AJ57" s="98">
        <f t="shared" si="95"/>
        <v>16.399999999999999</v>
      </c>
      <c r="AK57" s="113">
        <f>AJ57*$C$57</f>
        <v>1427045.9999999998</v>
      </c>
      <c r="AL57" s="113"/>
      <c r="AM57" s="114"/>
      <c r="AN57" s="93">
        <f t="shared" si="116"/>
        <v>4</v>
      </c>
      <c r="AO57" s="93"/>
      <c r="AP57" s="93"/>
      <c r="AQ57" s="98">
        <f t="shared" si="96"/>
        <v>8</v>
      </c>
      <c r="AR57" s="113">
        <f>AQ57*$C$57</f>
        <v>696120</v>
      </c>
      <c r="AS57" s="113"/>
      <c r="AT57" s="114"/>
      <c r="AU57" s="93">
        <f t="shared" si="117"/>
        <v>2.8</v>
      </c>
      <c r="AV57" s="93"/>
      <c r="AW57" s="93"/>
      <c r="AX57" s="98">
        <f t="shared" si="97"/>
        <v>5.6</v>
      </c>
      <c r="AY57" s="113">
        <f>AX57*$C$57</f>
        <v>487283.99999999994</v>
      </c>
      <c r="AZ57" s="113"/>
      <c r="BA57" s="114"/>
      <c r="BB57" s="93">
        <f t="shared" si="118"/>
        <v>8.8000000000000007</v>
      </c>
      <c r="BC57" s="93"/>
      <c r="BD57" s="93"/>
      <c r="BE57" s="98">
        <f t="shared" si="98"/>
        <v>17.600000000000001</v>
      </c>
      <c r="BF57" s="113">
        <f>BE57*$C$57</f>
        <v>1531464.0000000002</v>
      </c>
      <c r="BG57" s="113"/>
      <c r="BH57" s="114"/>
      <c r="BI57" s="93">
        <f t="shared" si="119"/>
        <v>5</v>
      </c>
      <c r="BJ57" s="93"/>
      <c r="BK57" s="93"/>
      <c r="BL57" s="98">
        <f t="shared" si="99"/>
        <v>10</v>
      </c>
      <c r="BM57" s="113">
        <f>BL57*$C$57</f>
        <v>870150</v>
      </c>
      <c r="BN57" s="113"/>
      <c r="BO57" s="114"/>
      <c r="BP57" s="93">
        <f t="shared" si="120"/>
        <v>8</v>
      </c>
      <c r="BQ57" s="93"/>
      <c r="BR57" s="93"/>
      <c r="BS57" s="98">
        <f t="shared" si="100"/>
        <v>16</v>
      </c>
      <c r="BT57" s="113">
        <f>BS57*$C$57</f>
        <v>1392240</v>
      </c>
      <c r="BU57" s="113"/>
      <c r="BW57" s="31">
        <f t="shared" si="101"/>
        <v>130.39999999999998</v>
      </c>
    </row>
    <row r="58" spans="1:75" s="170" customFormat="1">
      <c r="A58" s="160">
        <v>8</v>
      </c>
      <c r="B58" s="161" t="s">
        <v>114</v>
      </c>
      <c r="C58" s="161"/>
      <c r="D58" s="161"/>
      <c r="E58" s="162"/>
      <c r="F58" s="162"/>
      <c r="G58" s="162"/>
      <c r="H58" s="160"/>
      <c r="I58" s="164">
        <f>SUBTOTAL(9,I59:I62)</f>
        <v>14013737.7772485</v>
      </c>
      <c r="J58" s="165">
        <f>I58/$I$68</f>
        <v>4.4458302416749043E-2</v>
      </c>
      <c r="K58" s="166"/>
      <c r="L58" s="162"/>
      <c r="M58" s="162"/>
      <c r="N58" s="162"/>
      <c r="O58" s="160"/>
      <c r="P58" s="164">
        <f>SUBTOTAL(9,P59:P62)</f>
        <v>106307056.21374616</v>
      </c>
      <c r="Q58" s="165">
        <f>P58/$P$68</f>
        <v>3.7997131130946035E-2</v>
      </c>
      <c r="R58" s="167"/>
      <c r="S58" s="162"/>
      <c r="T58" s="162"/>
      <c r="U58" s="162"/>
      <c r="V58" s="160"/>
      <c r="W58" s="164">
        <f>SUBTOTAL(9,W59:W62)</f>
        <v>28027475.554497</v>
      </c>
      <c r="X58" s="165">
        <f>W58/$W$68</f>
        <v>4.4479764577858273E-2</v>
      </c>
      <c r="Y58" s="167"/>
      <c r="Z58" s="162"/>
      <c r="AA58" s="162"/>
      <c r="AB58" s="162"/>
      <c r="AC58" s="160"/>
      <c r="AD58" s="164">
        <f>SUBTOTAL(9,AD59:AD62)</f>
        <v>58857698.664443702</v>
      </c>
      <c r="AE58" s="165">
        <f>AD58/$AD$68</f>
        <v>4.4491014934199442E-2</v>
      </c>
      <c r="AF58" s="167"/>
      <c r="AG58" s="162"/>
      <c r="AH58" s="162"/>
      <c r="AI58" s="162"/>
      <c r="AJ58" s="160"/>
      <c r="AK58" s="164">
        <f>SUBTOTAL(9,AK59:AK62)</f>
        <v>62265561.496622749</v>
      </c>
      <c r="AL58" s="165">
        <f>AK58/$AK$68</f>
        <v>3.7992748479769363E-2</v>
      </c>
      <c r="AM58" s="167"/>
      <c r="AN58" s="162"/>
      <c r="AO58" s="162"/>
      <c r="AP58" s="162"/>
      <c r="AQ58" s="160"/>
      <c r="AR58" s="164">
        <f>SUBTOTAL(9,AR59:AR62)</f>
        <v>28027475.554497</v>
      </c>
      <c r="AS58" s="165">
        <f>AR58/$AR$68</f>
        <v>4.4479764577858273E-2</v>
      </c>
      <c r="AT58" s="167"/>
      <c r="AU58" s="162"/>
      <c r="AV58" s="162"/>
      <c r="AW58" s="162"/>
      <c r="AX58" s="160"/>
      <c r="AY58" s="164">
        <f>SUBTOTAL(9,AY59:AY62)</f>
        <v>19619232.888147902</v>
      </c>
      <c r="AZ58" s="165">
        <f>AY58/$AY$68</f>
        <v>4.4470563971993247E-2</v>
      </c>
      <c r="BA58" s="167"/>
      <c r="BB58" s="162"/>
      <c r="BC58" s="162"/>
      <c r="BD58" s="162"/>
      <c r="BE58" s="160"/>
      <c r="BF58" s="164">
        <f>SUBTOTAL(9,BF59:BF62)</f>
        <v>61660446.219893396</v>
      </c>
      <c r="BG58" s="165">
        <f>BF58/$BF$68</f>
        <v>4.4491479947403281E-2</v>
      </c>
      <c r="BH58" s="167"/>
      <c r="BI58" s="162"/>
      <c r="BJ58" s="162"/>
      <c r="BK58" s="162"/>
      <c r="BL58" s="160"/>
      <c r="BM58" s="164">
        <f>SUBTOTAL(9,BM59:BM62)</f>
        <v>35034344.443121254</v>
      </c>
      <c r="BN58" s="165">
        <f>BM58/$BM$68</f>
        <v>4.4484059496916438E-2</v>
      </c>
      <c r="BO58" s="167"/>
      <c r="BP58" s="162"/>
      <c r="BQ58" s="162"/>
      <c r="BR58" s="162"/>
      <c r="BS58" s="160"/>
      <c r="BT58" s="164">
        <f>SUBTOTAL(9,BT59:BT62)</f>
        <v>56054951.108994</v>
      </c>
      <c r="BU58" s="165">
        <f>BT58/$BT$68</f>
        <v>4.449050343090212E-2</v>
      </c>
      <c r="BV58" s="168"/>
      <c r="BW58" s="169"/>
    </row>
    <row r="59" spans="1:75" s="174" customFormat="1">
      <c r="A59" s="173" t="s">
        <v>115</v>
      </c>
      <c r="B59" s="174" t="s">
        <v>116</v>
      </c>
      <c r="C59" s="175">
        <f>146211*(1+$J$6)</f>
        <v>156397.93853346002</v>
      </c>
      <c r="D59" s="176" t="s">
        <v>43</v>
      </c>
      <c r="E59" s="173">
        <f>$E$14</f>
        <v>50</v>
      </c>
      <c r="F59" s="177">
        <f>$B$15+$B$16</f>
        <v>10</v>
      </c>
      <c r="G59" s="178">
        <v>0.05</v>
      </c>
      <c r="H59" s="173">
        <f t="shared" ref="H59" si="121">E59*F59*G59</f>
        <v>25</v>
      </c>
      <c r="I59" s="179">
        <f>H59*$C$59</f>
        <v>3909948.4633365003</v>
      </c>
      <c r="J59" s="179"/>
      <c r="K59" s="180"/>
      <c r="L59" s="173">
        <f t="shared" ref="L59:L62" si="122">$O$14</f>
        <v>350</v>
      </c>
      <c r="M59" s="177">
        <f>$M$15+$M$16</f>
        <v>13</v>
      </c>
      <c r="N59" s="178">
        <v>0.05</v>
      </c>
      <c r="O59" s="173">
        <f t="shared" ref="O59" si="123">L59*M59*N59</f>
        <v>227.5</v>
      </c>
      <c r="P59" s="179">
        <f>O59*$C$59</f>
        <v>35580531.016362153</v>
      </c>
      <c r="Q59" s="179"/>
      <c r="R59" s="181"/>
      <c r="S59" s="173">
        <f t="shared" ref="S59:S62" si="124">$V$14</f>
        <v>100</v>
      </c>
      <c r="T59" s="177">
        <f>$B$15+$B$16</f>
        <v>10</v>
      </c>
      <c r="U59" s="178">
        <v>0.05</v>
      </c>
      <c r="V59" s="173">
        <f t="shared" ref="V59" si="125">S59*T59*U59</f>
        <v>50</v>
      </c>
      <c r="W59" s="179">
        <f>V59*$C$59</f>
        <v>7819896.9266730007</v>
      </c>
      <c r="X59" s="179"/>
      <c r="Y59" s="181"/>
      <c r="Z59" s="173">
        <f t="shared" ref="Z59:Z62" si="126">$AC$14</f>
        <v>210</v>
      </c>
      <c r="AA59" s="177">
        <f>$B$15+$B$16</f>
        <v>10</v>
      </c>
      <c r="AB59" s="178">
        <v>0.05</v>
      </c>
      <c r="AC59" s="173">
        <f t="shared" ref="AC59" si="127">Z59*AA59*AB59</f>
        <v>105</v>
      </c>
      <c r="AD59" s="179">
        <f>AC59*$C$59</f>
        <v>16421783.546013303</v>
      </c>
      <c r="AE59" s="179"/>
      <c r="AF59" s="181"/>
      <c r="AG59" s="173">
        <f t="shared" ref="AG59:AG62" si="128">$AJ$14</f>
        <v>205</v>
      </c>
      <c r="AH59" s="177">
        <f>$AH$15+$AH$16</f>
        <v>13</v>
      </c>
      <c r="AI59" s="178">
        <v>0.05</v>
      </c>
      <c r="AJ59" s="173">
        <f t="shared" ref="AJ59" si="129">AG59*AH59*AI59</f>
        <v>133.25</v>
      </c>
      <c r="AK59" s="179">
        <f>AJ59*$C$59</f>
        <v>20840025.309583548</v>
      </c>
      <c r="AL59" s="179"/>
      <c r="AM59" s="181"/>
      <c r="AN59" s="173">
        <f t="shared" ref="AN59:AN62" si="130">$AQ$14</f>
        <v>100</v>
      </c>
      <c r="AO59" s="177">
        <f>$B$15+$B$16</f>
        <v>10</v>
      </c>
      <c r="AP59" s="178">
        <v>0.05</v>
      </c>
      <c r="AQ59" s="173">
        <f t="shared" ref="AQ59" si="131">AN59*AO59*AP59</f>
        <v>50</v>
      </c>
      <c r="AR59" s="179">
        <f>AQ59*$C$59</f>
        <v>7819896.9266730007</v>
      </c>
      <c r="AS59" s="179"/>
      <c r="AT59" s="181"/>
      <c r="AU59" s="173">
        <f t="shared" ref="AU59:AU62" si="132">$AX$14</f>
        <v>70</v>
      </c>
      <c r="AV59" s="177">
        <f>$B$15+$B$16</f>
        <v>10</v>
      </c>
      <c r="AW59" s="178">
        <v>0.05</v>
      </c>
      <c r="AX59" s="173">
        <f t="shared" ref="AX59" si="133">AU59*AV59*AW59</f>
        <v>35</v>
      </c>
      <c r="AY59" s="179">
        <f>AX59*$C$59</f>
        <v>5473927.848671101</v>
      </c>
      <c r="AZ59" s="179"/>
      <c r="BA59" s="181"/>
      <c r="BB59" s="173">
        <f t="shared" ref="BB59:BB62" si="134">$BE$14</f>
        <v>220</v>
      </c>
      <c r="BC59" s="177">
        <f>$B$15+$B$16</f>
        <v>10</v>
      </c>
      <c r="BD59" s="178">
        <v>0.05</v>
      </c>
      <c r="BE59" s="173">
        <f t="shared" ref="BE59" si="135">BB59*BC59*BD59</f>
        <v>110</v>
      </c>
      <c r="BF59" s="179">
        <f>BE59*$C$59</f>
        <v>17203773.238680601</v>
      </c>
      <c r="BG59" s="179"/>
      <c r="BH59" s="181"/>
      <c r="BI59" s="173">
        <f t="shared" ref="BI59:BI62" si="136">$BL$14</f>
        <v>125</v>
      </c>
      <c r="BJ59" s="177">
        <f>$B$15+$B$16</f>
        <v>10</v>
      </c>
      <c r="BK59" s="178">
        <v>0.05</v>
      </c>
      <c r="BL59" s="173">
        <f t="shared" ref="BL59" si="137">BI59*BJ59*BK59</f>
        <v>62.5</v>
      </c>
      <c r="BM59" s="179">
        <f>BL59*$C$59</f>
        <v>9774871.1583412513</v>
      </c>
      <c r="BN59" s="179"/>
      <c r="BO59" s="181"/>
      <c r="BP59" s="173">
        <f t="shared" ref="BP59:BP62" si="138">$BS$14</f>
        <v>200</v>
      </c>
      <c r="BQ59" s="177">
        <f>$B$15+$B$16</f>
        <v>10</v>
      </c>
      <c r="BR59" s="178">
        <v>0.05</v>
      </c>
      <c r="BS59" s="173">
        <f t="shared" ref="BS59" si="139">BP59*BQ59*BR59</f>
        <v>100</v>
      </c>
      <c r="BT59" s="179">
        <f>BS59*$C$59</f>
        <v>15639793.853346001</v>
      </c>
      <c r="BU59" s="179"/>
      <c r="BV59" s="182"/>
      <c r="BW59" s="183">
        <f>+H59+O59+V59+AC59+AJ59+AQ59+AX59+BE59+BL59+BS59</f>
        <v>898.25</v>
      </c>
    </row>
    <row r="60" spans="1:75" s="174" customFormat="1">
      <c r="A60" s="173" t="s">
        <v>117</v>
      </c>
      <c r="B60" s="174" t="s">
        <v>118</v>
      </c>
      <c r="C60" s="175">
        <v>3514.9236707999999</v>
      </c>
      <c r="D60" s="176" t="s">
        <v>39</v>
      </c>
      <c r="E60" s="173">
        <f>$E$14</f>
        <v>50</v>
      </c>
      <c r="F60" s="184">
        <f>($B$16-1.2)</f>
        <v>2.8</v>
      </c>
      <c r="G60" s="185"/>
      <c r="H60" s="173">
        <f>E60*F60</f>
        <v>140</v>
      </c>
      <c r="I60" s="179">
        <f>H60*$C$60</f>
        <v>492089.31391199998</v>
      </c>
      <c r="J60" s="179"/>
      <c r="K60" s="180"/>
      <c r="L60" s="173">
        <f t="shared" si="122"/>
        <v>350</v>
      </c>
      <c r="M60" s="184">
        <f>($M$16-1.2)</f>
        <v>2.8</v>
      </c>
      <c r="N60" s="185"/>
      <c r="O60" s="173">
        <f>L60*M60</f>
        <v>979.99999999999989</v>
      </c>
      <c r="P60" s="179">
        <f>O60*$C$60</f>
        <v>3444625.1973839994</v>
      </c>
      <c r="Q60" s="179"/>
      <c r="R60" s="181"/>
      <c r="S60" s="173">
        <f t="shared" si="124"/>
        <v>100</v>
      </c>
      <c r="T60" s="184">
        <f>($B$16-1.2)</f>
        <v>2.8</v>
      </c>
      <c r="U60" s="185"/>
      <c r="V60" s="173">
        <f>S60*T60</f>
        <v>280</v>
      </c>
      <c r="W60" s="179">
        <f>V60*$C$60</f>
        <v>984178.62782399997</v>
      </c>
      <c r="X60" s="179"/>
      <c r="Y60" s="181"/>
      <c r="Z60" s="173">
        <f t="shared" si="126"/>
        <v>210</v>
      </c>
      <c r="AA60" s="184">
        <f>($B$16-1.2)</f>
        <v>2.8</v>
      </c>
      <c r="AB60" s="185"/>
      <c r="AC60" s="173">
        <f>Z60*AA60</f>
        <v>588</v>
      </c>
      <c r="AD60" s="179">
        <f>AC60*$C$60</f>
        <v>2066775.1184303998</v>
      </c>
      <c r="AE60" s="179"/>
      <c r="AF60" s="181"/>
      <c r="AG60" s="173">
        <f t="shared" si="128"/>
        <v>205</v>
      </c>
      <c r="AH60" s="184">
        <f>($AH$16-1.2)</f>
        <v>2.8</v>
      </c>
      <c r="AI60" s="185"/>
      <c r="AJ60" s="173">
        <f>AG60*AH60</f>
        <v>574</v>
      </c>
      <c r="AK60" s="179">
        <f>AJ60*$C$60</f>
        <v>2017566.1870392</v>
      </c>
      <c r="AL60" s="179"/>
      <c r="AM60" s="181"/>
      <c r="AN60" s="173">
        <f t="shared" si="130"/>
        <v>100</v>
      </c>
      <c r="AO60" s="184">
        <f>($B$16-1.2)</f>
        <v>2.8</v>
      </c>
      <c r="AP60" s="185"/>
      <c r="AQ60" s="173">
        <f>AN60*AO60</f>
        <v>280</v>
      </c>
      <c r="AR60" s="179">
        <f>AQ60*$C$60</f>
        <v>984178.62782399997</v>
      </c>
      <c r="AS60" s="179"/>
      <c r="AT60" s="181"/>
      <c r="AU60" s="173">
        <f t="shared" si="132"/>
        <v>70</v>
      </c>
      <c r="AV60" s="184">
        <f>($B$16-1.2)</f>
        <v>2.8</v>
      </c>
      <c r="AW60" s="185"/>
      <c r="AX60" s="173">
        <f>AU60*AV60</f>
        <v>196</v>
      </c>
      <c r="AY60" s="179">
        <f>AX60*$C$60</f>
        <v>688925.03947680001</v>
      </c>
      <c r="AZ60" s="179"/>
      <c r="BA60" s="181"/>
      <c r="BB60" s="173">
        <f t="shared" si="134"/>
        <v>220</v>
      </c>
      <c r="BC60" s="184">
        <f>($B$16-1.2)</f>
        <v>2.8</v>
      </c>
      <c r="BD60" s="185"/>
      <c r="BE60" s="173">
        <f>BB60*BC60</f>
        <v>616</v>
      </c>
      <c r="BF60" s="179">
        <f>BE60*$C$60</f>
        <v>2165192.9812127999</v>
      </c>
      <c r="BG60" s="179"/>
      <c r="BH60" s="181"/>
      <c r="BI60" s="173">
        <f t="shared" si="136"/>
        <v>125</v>
      </c>
      <c r="BJ60" s="184">
        <f>($B$16-1.2)</f>
        <v>2.8</v>
      </c>
      <c r="BK60" s="185"/>
      <c r="BL60" s="173">
        <f>BI60*BJ60</f>
        <v>350</v>
      </c>
      <c r="BM60" s="179">
        <f>BL60*$C$60</f>
        <v>1230223.2847799999</v>
      </c>
      <c r="BN60" s="179"/>
      <c r="BO60" s="181"/>
      <c r="BP60" s="173">
        <f t="shared" si="138"/>
        <v>200</v>
      </c>
      <c r="BQ60" s="184">
        <f>($B$16-1.2)</f>
        <v>2.8</v>
      </c>
      <c r="BR60" s="185"/>
      <c r="BS60" s="173">
        <f>BP60*BQ60</f>
        <v>560</v>
      </c>
      <c r="BT60" s="179">
        <f>BS60*$C$60</f>
        <v>1968357.2556479999</v>
      </c>
      <c r="BU60" s="179"/>
      <c r="BV60" s="182"/>
      <c r="BW60" s="183">
        <f>+H60+O60+V60+AC60+AJ60+AQ60+AX60+BE60+BL60+BS60</f>
        <v>4564</v>
      </c>
    </row>
    <row r="61" spans="1:75" ht="26.1">
      <c r="A61" s="98" t="s">
        <v>119</v>
      </c>
      <c r="B61" s="94" t="s">
        <v>120</v>
      </c>
      <c r="C61" s="159">
        <v>88204</v>
      </c>
      <c r="D61" s="94" t="s">
        <v>39</v>
      </c>
      <c r="E61" s="98">
        <f>$E$14</f>
        <v>50</v>
      </c>
      <c r="F61" s="116">
        <f>(1.2)</f>
        <v>1.2</v>
      </c>
      <c r="G61" s="112"/>
      <c r="H61" s="98">
        <f>E61*F61</f>
        <v>60</v>
      </c>
      <c r="I61" s="113">
        <f>H61*$C$61</f>
        <v>5292240</v>
      </c>
      <c r="J61" s="113"/>
      <c r="K61" s="110"/>
      <c r="L61" s="98">
        <f t="shared" si="122"/>
        <v>350</v>
      </c>
      <c r="M61" s="116">
        <f>(1.2)</f>
        <v>1.2</v>
      </c>
      <c r="N61" s="112"/>
      <c r="O61" s="98">
        <f>L61*M61</f>
        <v>420</v>
      </c>
      <c r="P61" s="113">
        <f>O61*$C$61</f>
        <v>37045680</v>
      </c>
      <c r="Q61" s="113"/>
      <c r="R61" s="114"/>
      <c r="S61" s="98">
        <f t="shared" si="124"/>
        <v>100</v>
      </c>
      <c r="T61" s="116">
        <f>(1.2)</f>
        <v>1.2</v>
      </c>
      <c r="U61" s="112"/>
      <c r="V61" s="98">
        <f>S61*T61</f>
        <v>120</v>
      </c>
      <c r="W61" s="113">
        <f>V61*$C$61</f>
        <v>10584480</v>
      </c>
      <c r="X61" s="113"/>
      <c r="Y61" s="114"/>
      <c r="Z61" s="98">
        <f t="shared" si="126"/>
        <v>210</v>
      </c>
      <c r="AA61" s="116">
        <f>(1.2)</f>
        <v>1.2</v>
      </c>
      <c r="AB61" s="112"/>
      <c r="AC61" s="98">
        <f>Z61*AA61</f>
        <v>252</v>
      </c>
      <c r="AD61" s="113">
        <f>AC61*$C$61</f>
        <v>22227408</v>
      </c>
      <c r="AE61" s="113"/>
      <c r="AF61" s="114"/>
      <c r="AG61" s="98">
        <f t="shared" si="128"/>
        <v>205</v>
      </c>
      <c r="AH61" s="116">
        <f>(1.2)</f>
        <v>1.2</v>
      </c>
      <c r="AI61" s="112"/>
      <c r="AJ61" s="98">
        <f>AG61*AH61</f>
        <v>246</v>
      </c>
      <c r="AK61" s="113">
        <f>AJ61*$C$61</f>
        <v>21698184</v>
      </c>
      <c r="AL61" s="113"/>
      <c r="AM61" s="114"/>
      <c r="AN61" s="98">
        <f t="shared" si="130"/>
        <v>100</v>
      </c>
      <c r="AO61" s="116">
        <f>(1.2)</f>
        <v>1.2</v>
      </c>
      <c r="AP61" s="112"/>
      <c r="AQ61" s="98">
        <f>AN61*AO61</f>
        <v>120</v>
      </c>
      <c r="AR61" s="113">
        <f>AQ61*$C$61</f>
        <v>10584480</v>
      </c>
      <c r="AS61" s="113"/>
      <c r="AT61" s="114"/>
      <c r="AU61" s="98">
        <f t="shared" si="132"/>
        <v>70</v>
      </c>
      <c r="AV61" s="116">
        <f>(1.2)</f>
        <v>1.2</v>
      </c>
      <c r="AW61" s="112"/>
      <c r="AX61" s="98">
        <f>AU61*AV61</f>
        <v>84</v>
      </c>
      <c r="AY61" s="113">
        <f>AX61*$C$61</f>
        <v>7409136</v>
      </c>
      <c r="AZ61" s="113"/>
      <c r="BA61" s="114"/>
      <c r="BB61" s="98">
        <f t="shared" si="134"/>
        <v>220</v>
      </c>
      <c r="BC61" s="116">
        <f>(1.2)</f>
        <v>1.2</v>
      </c>
      <c r="BD61" s="112"/>
      <c r="BE61" s="98">
        <f>BB61*BC61</f>
        <v>264</v>
      </c>
      <c r="BF61" s="113">
        <f>BE61*$C$61</f>
        <v>23285856</v>
      </c>
      <c r="BG61" s="113"/>
      <c r="BH61" s="114"/>
      <c r="BI61" s="98">
        <f t="shared" si="136"/>
        <v>125</v>
      </c>
      <c r="BJ61" s="116">
        <f>(1.2)</f>
        <v>1.2</v>
      </c>
      <c r="BK61" s="112"/>
      <c r="BL61" s="98">
        <f>BI61*BJ61</f>
        <v>150</v>
      </c>
      <c r="BM61" s="113">
        <f>BL61*$C$61</f>
        <v>13230600</v>
      </c>
      <c r="BN61" s="113"/>
      <c r="BO61" s="114"/>
      <c r="BP61" s="98">
        <f t="shared" si="138"/>
        <v>200</v>
      </c>
      <c r="BQ61" s="116">
        <f>(1.2)</f>
        <v>1.2</v>
      </c>
      <c r="BR61" s="112"/>
      <c r="BS61" s="98">
        <f>BP61*BQ61</f>
        <v>240</v>
      </c>
      <c r="BT61" s="113">
        <f>BS61*$C$61</f>
        <v>21168960</v>
      </c>
      <c r="BU61" s="113"/>
      <c r="BW61" s="31">
        <f>+H61+O61+V61+AC61+AJ61+AQ61+AX61+BE61+BL61+BS61</f>
        <v>1956</v>
      </c>
    </row>
    <row r="62" spans="1:75" ht="26.1">
      <c r="A62" s="98" t="s">
        <v>121</v>
      </c>
      <c r="B62" s="94" t="s">
        <v>122</v>
      </c>
      <c r="C62" s="159">
        <v>71991</v>
      </c>
      <c r="D62" s="94" t="s">
        <v>39</v>
      </c>
      <c r="E62" s="98">
        <f>$E$14</f>
        <v>50</v>
      </c>
      <c r="F62" s="116">
        <f>(1.2)</f>
        <v>1.2</v>
      </c>
      <c r="G62" s="112"/>
      <c r="H62" s="98">
        <f>E62*F62</f>
        <v>60</v>
      </c>
      <c r="I62" s="113">
        <f>H62*$C$62</f>
        <v>4319460</v>
      </c>
      <c r="J62" s="113"/>
      <c r="K62" s="110"/>
      <c r="L62" s="98">
        <f t="shared" si="122"/>
        <v>350</v>
      </c>
      <c r="M62" s="116">
        <f>(1.2)</f>
        <v>1.2</v>
      </c>
      <c r="N62" s="112"/>
      <c r="O62" s="98">
        <f>L62*M62</f>
        <v>420</v>
      </c>
      <c r="P62" s="113">
        <f>O62*$C$62</f>
        <v>30236220</v>
      </c>
      <c r="Q62" s="113"/>
      <c r="R62" s="114"/>
      <c r="S62" s="98">
        <f t="shared" si="124"/>
        <v>100</v>
      </c>
      <c r="T62" s="116">
        <f>(1.2)</f>
        <v>1.2</v>
      </c>
      <c r="U62" s="112"/>
      <c r="V62" s="98">
        <f>S62*T62</f>
        <v>120</v>
      </c>
      <c r="W62" s="113">
        <f>V62*$C$62</f>
        <v>8638920</v>
      </c>
      <c r="X62" s="113"/>
      <c r="Y62" s="114"/>
      <c r="Z62" s="98">
        <f t="shared" si="126"/>
        <v>210</v>
      </c>
      <c r="AA62" s="116">
        <f>(1.2)</f>
        <v>1.2</v>
      </c>
      <c r="AB62" s="112"/>
      <c r="AC62" s="98">
        <f>Z62*AA62</f>
        <v>252</v>
      </c>
      <c r="AD62" s="113">
        <f>AC62*$C$62</f>
        <v>18141732</v>
      </c>
      <c r="AE62" s="113"/>
      <c r="AF62" s="114"/>
      <c r="AG62" s="98">
        <f t="shared" si="128"/>
        <v>205</v>
      </c>
      <c r="AH62" s="116">
        <f>(1.2)</f>
        <v>1.2</v>
      </c>
      <c r="AI62" s="112"/>
      <c r="AJ62" s="98">
        <f>AG62*AH62</f>
        <v>246</v>
      </c>
      <c r="AK62" s="113">
        <f>AJ62*$C$62</f>
        <v>17709786</v>
      </c>
      <c r="AL62" s="113"/>
      <c r="AM62" s="114"/>
      <c r="AN62" s="98">
        <f t="shared" si="130"/>
        <v>100</v>
      </c>
      <c r="AO62" s="116">
        <f>(1.2)</f>
        <v>1.2</v>
      </c>
      <c r="AP62" s="112"/>
      <c r="AQ62" s="98">
        <f>AN62*AO62</f>
        <v>120</v>
      </c>
      <c r="AR62" s="113">
        <f>AQ62*$C$62</f>
        <v>8638920</v>
      </c>
      <c r="AS62" s="113"/>
      <c r="AT62" s="114"/>
      <c r="AU62" s="98">
        <f t="shared" si="132"/>
        <v>70</v>
      </c>
      <c r="AV62" s="116">
        <f>(1.2)</f>
        <v>1.2</v>
      </c>
      <c r="AW62" s="112"/>
      <c r="AX62" s="98">
        <f>AU62*AV62</f>
        <v>84</v>
      </c>
      <c r="AY62" s="113">
        <f>AX62*$C$62</f>
        <v>6047244</v>
      </c>
      <c r="AZ62" s="113"/>
      <c r="BA62" s="114"/>
      <c r="BB62" s="98">
        <f t="shared" si="134"/>
        <v>220</v>
      </c>
      <c r="BC62" s="116">
        <f>(1.2)</f>
        <v>1.2</v>
      </c>
      <c r="BD62" s="112"/>
      <c r="BE62" s="98">
        <f>BB62*BC62</f>
        <v>264</v>
      </c>
      <c r="BF62" s="113">
        <f>BE62*$C$62</f>
        <v>19005624</v>
      </c>
      <c r="BG62" s="113"/>
      <c r="BH62" s="114"/>
      <c r="BI62" s="98">
        <f t="shared" si="136"/>
        <v>125</v>
      </c>
      <c r="BJ62" s="116">
        <f>(1.2)</f>
        <v>1.2</v>
      </c>
      <c r="BK62" s="112"/>
      <c r="BL62" s="98">
        <f>BI62*BJ62</f>
        <v>150</v>
      </c>
      <c r="BM62" s="113">
        <f>BL62*$C$62</f>
        <v>10798650</v>
      </c>
      <c r="BN62" s="113"/>
      <c r="BO62" s="114"/>
      <c r="BP62" s="98">
        <f t="shared" si="138"/>
        <v>200</v>
      </c>
      <c r="BQ62" s="116">
        <f>(1.2)</f>
        <v>1.2</v>
      </c>
      <c r="BR62" s="112"/>
      <c r="BS62" s="98">
        <f>BP62*BQ62</f>
        <v>240</v>
      </c>
      <c r="BT62" s="113">
        <f>BS62*$C$62</f>
        <v>17277840</v>
      </c>
      <c r="BU62" s="113"/>
      <c r="BW62" s="31">
        <f>+H62+O62+V62+AC62+AJ62+AQ62+AX62+BE62+BL62+BS62</f>
        <v>1956</v>
      </c>
    </row>
    <row r="63" spans="1:75" s="170" customFormat="1">
      <c r="A63" s="160">
        <v>9</v>
      </c>
      <c r="B63" s="161" t="s">
        <v>123</v>
      </c>
      <c r="C63" s="161"/>
      <c r="D63" s="161"/>
      <c r="E63" s="162"/>
      <c r="F63" s="162"/>
      <c r="G63" s="162"/>
      <c r="H63" s="160"/>
      <c r="I63" s="164">
        <f>SUBTOTAL(9,I64:I67)</f>
        <v>21394397.250976</v>
      </c>
      <c r="J63" s="165">
        <f>I63/$I$68</f>
        <v>6.7873296769700844E-2</v>
      </c>
      <c r="K63" s="166"/>
      <c r="L63" s="162"/>
      <c r="M63" s="162"/>
      <c r="N63" s="162"/>
      <c r="O63" s="160"/>
      <c r="P63" s="164">
        <f>SUBTOTAL(9,P64:P67)</f>
        <v>149760780.756832</v>
      </c>
      <c r="Q63" s="165">
        <f>P63/$P$68</f>
        <v>5.3528714154671433E-2</v>
      </c>
      <c r="R63" s="167"/>
      <c r="S63" s="162"/>
      <c r="T63" s="162"/>
      <c r="U63" s="162"/>
      <c r="V63" s="160"/>
      <c r="W63" s="164">
        <f>SUBTOTAL(9,W64:W67)</f>
        <v>42788794.501952</v>
      </c>
      <c r="X63" s="165">
        <f>W63/$W$68</f>
        <v>6.790606247489199E-2</v>
      </c>
      <c r="Y63" s="167"/>
      <c r="Z63" s="162"/>
      <c r="AA63" s="162"/>
      <c r="AB63" s="162"/>
      <c r="AC63" s="160"/>
      <c r="AD63" s="164">
        <f>SUBTOTAL(9,AD64:AD67)</f>
        <v>89856468.454099208</v>
      </c>
      <c r="AE63" s="165">
        <f>AD63/$AD$68</f>
        <v>6.7923238091890395E-2</v>
      </c>
      <c r="AF63" s="167"/>
      <c r="AG63" s="162"/>
      <c r="AH63" s="162"/>
      <c r="AI63" s="162"/>
      <c r="AJ63" s="160"/>
      <c r="AK63" s="164">
        <f>SUBTOTAL(9,AK64:AK67)</f>
        <v>87717028.729001597</v>
      </c>
      <c r="AL63" s="165">
        <f>AK63/$AK$68</f>
        <v>5.3522540065336431E-2</v>
      </c>
      <c r="AM63" s="167"/>
      <c r="AN63" s="162"/>
      <c r="AO63" s="162"/>
      <c r="AP63" s="162"/>
      <c r="AQ63" s="160"/>
      <c r="AR63" s="164">
        <f>SUBTOTAL(9,AR64:AR67)</f>
        <v>42788794.501952</v>
      </c>
      <c r="AS63" s="165">
        <f>AR63/$AR$68</f>
        <v>6.790606247489199E-2</v>
      </c>
      <c r="AT63" s="167"/>
      <c r="AU63" s="162"/>
      <c r="AV63" s="162"/>
      <c r="AW63" s="162"/>
      <c r="AX63" s="160"/>
      <c r="AY63" s="164">
        <f>SUBTOTAL(9,AY64:AY67)</f>
        <v>29952156.151366398</v>
      </c>
      <c r="AZ63" s="165">
        <f>AY63/$AY$68</f>
        <v>6.7892016156917798E-2</v>
      </c>
      <c r="BA63" s="167"/>
      <c r="BB63" s="162"/>
      <c r="BC63" s="162"/>
      <c r="BD63" s="162"/>
      <c r="BE63" s="160"/>
      <c r="BF63" s="164">
        <f>SUBTOTAL(9,BF64:BF67)</f>
        <v>94135347.904294401</v>
      </c>
      <c r="BG63" s="165">
        <f>BF63/$BF$68</f>
        <v>6.7923948015064933E-2</v>
      </c>
      <c r="BH63" s="167"/>
      <c r="BI63" s="162"/>
      <c r="BJ63" s="162"/>
      <c r="BK63" s="162"/>
      <c r="BL63" s="160"/>
      <c r="BM63" s="164">
        <f>SUBTOTAL(9,BM64:BM67)</f>
        <v>53485993.127439998</v>
      </c>
      <c r="BN63" s="165">
        <f>BM63/$BM$68</f>
        <v>6.7912619412516459E-2</v>
      </c>
      <c r="BO63" s="167"/>
      <c r="BP63" s="162"/>
      <c r="BQ63" s="162"/>
      <c r="BR63" s="162"/>
      <c r="BS63" s="160"/>
      <c r="BT63" s="164">
        <f>SUBTOTAL(9,BT64:BT67)</f>
        <v>85577589.003904</v>
      </c>
      <c r="BU63" s="165">
        <f>BT63/$BT$68</f>
        <v>6.7922457193538219E-2</v>
      </c>
      <c r="BV63" s="168"/>
      <c r="BW63" s="169"/>
    </row>
    <row r="64" spans="1:75" ht="78">
      <c r="A64" s="98" t="s">
        <v>124</v>
      </c>
      <c r="B64" s="94" t="s">
        <v>125</v>
      </c>
      <c r="C64" s="159">
        <v>640205</v>
      </c>
      <c r="D64" s="94" t="s">
        <v>126</v>
      </c>
      <c r="E64" s="98">
        <f>$E$14/50</f>
        <v>1</v>
      </c>
      <c r="F64" s="93"/>
      <c r="G64" s="93"/>
      <c r="H64" s="98">
        <f>E64*2</f>
        <v>2</v>
      </c>
      <c r="I64" s="113">
        <f>H64*$C$64</f>
        <v>1280410</v>
      </c>
      <c r="J64" s="113"/>
      <c r="K64" s="110"/>
      <c r="L64" s="98">
        <f>$O$14/50</f>
        <v>7</v>
      </c>
      <c r="M64" s="93"/>
      <c r="N64" s="93"/>
      <c r="O64" s="98">
        <f>L64*2</f>
        <v>14</v>
      </c>
      <c r="P64" s="113">
        <f>O64*$C$64</f>
        <v>8962870</v>
      </c>
      <c r="Q64" s="113"/>
      <c r="R64" s="114"/>
      <c r="S64" s="98">
        <f>$V$14/50</f>
        <v>2</v>
      </c>
      <c r="T64" s="93"/>
      <c r="U64" s="93"/>
      <c r="V64" s="98">
        <f>S64*2</f>
        <v>4</v>
      </c>
      <c r="W64" s="113">
        <f>V64*$C$64</f>
        <v>2560820</v>
      </c>
      <c r="X64" s="113"/>
      <c r="Y64" s="114"/>
      <c r="Z64" s="98">
        <f>$AC$14/50</f>
        <v>4.2</v>
      </c>
      <c r="AA64" s="93"/>
      <c r="AB64" s="93"/>
      <c r="AC64" s="98">
        <f>Z64*2</f>
        <v>8.4</v>
      </c>
      <c r="AD64" s="113">
        <f>AC64*$C$64</f>
        <v>5377722</v>
      </c>
      <c r="AE64" s="113"/>
      <c r="AF64" s="114"/>
      <c r="AG64" s="98">
        <f>$AJ$14/50</f>
        <v>4.0999999999999996</v>
      </c>
      <c r="AH64" s="93"/>
      <c r="AI64" s="93"/>
      <c r="AJ64" s="98">
        <f>AG64*2</f>
        <v>8.1999999999999993</v>
      </c>
      <c r="AK64" s="113">
        <f>AJ64*$C$64</f>
        <v>5249681</v>
      </c>
      <c r="AL64" s="113"/>
      <c r="AM64" s="114"/>
      <c r="AN64" s="98">
        <f>$AQ$14/50</f>
        <v>2</v>
      </c>
      <c r="AO64" s="93"/>
      <c r="AP64" s="93"/>
      <c r="AQ64" s="98">
        <f>AN64*2</f>
        <v>4</v>
      </c>
      <c r="AR64" s="113">
        <f>AQ64*$C$64</f>
        <v>2560820</v>
      </c>
      <c r="AS64" s="113"/>
      <c r="AT64" s="114"/>
      <c r="AU64" s="98">
        <f>$AX$14/50</f>
        <v>1.4</v>
      </c>
      <c r="AV64" s="93"/>
      <c r="AW64" s="93"/>
      <c r="AX64" s="98">
        <f>AU64*2</f>
        <v>2.8</v>
      </c>
      <c r="AY64" s="113">
        <f>AX64*$C$64</f>
        <v>1792574</v>
      </c>
      <c r="AZ64" s="113"/>
      <c r="BA64" s="114"/>
      <c r="BB64" s="98">
        <f>$BE$14/50</f>
        <v>4.4000000000000004</v>
      </c>
      <c r="BC64" s="93"/>
      <c r="BD64" s="93"/>
      <c r="BE64" s="98">
        <f>BB64*2</f>
        <v>8.8000000000000007</v>
      </c>
      <c r="BF64" s="113">
        <f>BE64*$C$64</f>
        <v>5633804</v>
      </c>
      <c r="BG64" s="113"/>
      <c r="BH64" s="114"/>
      <c r="BI64" s="98">
        <f>$BL$14/50</f>
        <v>2.5</v>
      </c>
      <c r="BJ64" s="93"/>
      <c r="BK64" s="93"/>
      <c r="BL64" s="98">
        <f>BI64*2</f>
        <v>5</v>
      </c>
      <c r="BM64" s="113">
        <f>BL64*$C$64</f>
        <v>3201025</v>
      </c>
      <c r="BN64" s="113"/>
      <c r="BO64" s="114"/>
      <c r="BP64" s="98">
        <f>$BS$14/50</f>
        <v>4</v>
      </c>
      <c r="BQ64" s="93"/>
      <c r="BR64" s="93"/>
      <c r="BS64" s="98">
        <f>BP64*2</f>
        <v>8</v>
      </c>
      <c r="BT64" s="113">
        <f>BS64*$C$64</f>
        <v>5121640</v>
      </c>
      <c r="BU64" s="113"/>
      <c r="BW64" s="31">
        <f>+H64+O64+V64+AC64+AJ64+AQ64+AX64+BE64+BL64+BS64</f>
        <v>65.199999999999989</v>
      </c>
    </row>
    <row r="65" spans="1:75">
      <c r="A65" s="98" t="s">
        <v>127</v>
      </c>
      <c r="B65" s="29" t="s">
        <v>128</v>
      </c>
      <c r="C65" s="159">
        <f>10416*(1+$J$6)</f>
        <v>11141.71250976</v>
      </c>
      <c r="D65" s="94" t="s">
        <v>126</v>
      </c>
      <c r="E65" s="98">
        <f>$E$14</f>
        <v>50</v>
      </c>
      <c r="F65" s="111"/>
      <c r="G65" s="112"/>
      <c r="H65" s="98">
        <f>E65*2</f>
        <v>100</v>
      </c>
      <c r="I65" s="113">
        <f>H65*$C$65</f>
        <v>1114171.250976</v>
      </c>
      <c r="J65" s="113"/>
      <c r="K65" s="110"/>
      <c r="L65" s="98">
        <f>$O$14</f>
        <v>350</v>
      </c>
      <c r="M65" s="111"/>
      <c r="N65" s="112"/>
      <c r="O65" s="98">
        <f>L65*2</f>
        <v>700</v>
      </c>
      <c r="P65" s="113">
        <f>O65*$C$65</f>
        <v>7799198.7568319999</v>
      </c>
      <c r="Q65" s="113"/>
      <c r="R65" s="114"/>
      <c r="S65" s="98">
        <f>$V$14</f>
        <v>100</v>
      </c>
      <c r="T65" s="111"/>
      <c r="U65" s="112"/>
      <c r="V65" s="98">
        <f>S65*2</f>
        <v>200</v>
      </c>
      <c r="W65" s="113">
        <f>V65*$C$65</f>
        <v>2228342.501952</v>
      </c>
      <c r="X65" s="113"/>
      <c r="Y65" s="114"/>
      <c r="Z65" s="98">
        <f>$AC$14</f>
        <v>210</v>
      </c>
      <c r="AA65" s="111"/>
      <c r="AB65" s="112"/>
      <c r="AC65" s="98">
        <f>Z65*2</f>
        <v>420</v>
      </c>
      <c r="AD65" s="113">
        <f>AC65*$C$65</f>
        <v>4679519.2540992005</v>
      </c>
      <c r="AE65" s="113"/>
      <c r="AF65" s="114"/>
      <c r="AG65" s="98">
        <f>$AJ$14</f>
        <v>205</v>
      </c>
      <c r="AH65" s="111"/>
      <c r="AI65" s="112"/>
      <c r="AJ65" s="98">
        <f>AG65*2</f>
        <v>410</v>
      </c>
      <c r="AK65" s="113">
        <f>AJ65*$C$65</f>
        <v>4568102.1290015997</v>
      </c>
      <c r="AL65" s="113"/>
      <c r="AM65" s="114"/>
      <c r="AN65" s="98">
        <f>$AQ$14</f>
        <v>100</v>
      </c>
      <c r="AO65" s="111"/>
      <c r="AP65" s="112"/>
      <c r="AQ65" s="98">
        <f>AN65*2</f>
        <v>200</v>
      </c>
      <c r="AR65" s="113">
        <f>AQ65*$C$65</f>
        <v>2228342.501952</v>
      </c>
      <c r="AS65" s="113"/>
      <c r="AT65" s="114"/>
      <c r="AU65" s="98">
        <f>$AX$14</f>
        <v>70</v>
      </c>
      <c r="AV65" s="111"/>
      <c r="AW65" s="112"/>
      <c r="AX65" s="98">
        <f>AU65*2</f>
        <v>140</v>
      </c>
      <c r="AY65" s="113">
        <f>AX65*$C$65</f>
        <v>1559839.7513663999</v>
      </c>
      <c r="AZ65" s="113"/>
      <c r="BA65" s="114"/>
      <c r="BB65" s="98">
        <f>$BE$14</f>
        <v>220</v>
      </c>
      <c r="BC65" s="111"/>
      <c r="BD65" s="112"/>
      <c r="BE65" s="98">
        <f>BB65*2</f>
        <v>440</v>
      </c>
      <c r="BF65" s="113">
        <f>BE65*$C$65</f>
        <v>4902353.5042944001</v>
      </c>
      <c r="BG65" s="113"/>
      <c r="BH65" s="114"/>
      <c r="BI65" s="98">
        <f t="shared" ref="BI65" si="140">$BL$14</f>
        <v>125</v>
      </c>
      <c r="BJ65" s="111"/>
      <c r="BK65" s="112"/>
      <c r="BL65" s="98">
        <f>BI65*2</f>
        <v>250</v>
      </c>
      <c r="BM65" s="113">
        <f>BL65*$C$65</f>
        <v>2785428.12744</v>
      </c>
      <c r="BN65" s="113"/>
      <c r="BO65" s="114"/>
      <c r="BP65" s="98">
        <f>$BS$14</f>
        <v>200</v>
      </c>
      <c r="BQ65" s="111"/>
      <c r="BR65" s="112"/>
      <c r="BS65" s="98">
        <f>BP65*2</f>
        <v>400</v>
      </c>
      <c r="BT65" s="113">
        <f>BS65*$C$65</f>
        <v>4456685.0039039999</v>
      </c>
      <c r="BU65" s="113"/>
      <c r="BW65" s="31">
        <f>+H65+O65+V65+AC65+AJ65+AQ65+AX65+BE65+BL65+BS65</f>
        <v>3260</v>
      </c>
    </row>
    <row r="66" spans="1:75">
      <c r="A66" s="98" t="s">
        <v>129</v>
      </c>
      <c r="B66" s="94" t="s">
        <v>130</v>
      </c>
      <c r="C66" s="159">
        <v>2219275</v>
      </c>
      <c r="D66" s="94" t="s">
        <v>79</v>
      </c>
      <c r="E66" s="93">
        <f>$E$14/25</f>
        <v>2</v>
      </c>
      <c r="F66" s="93"/>
      <c r="G66" s="93"/>
      <c r="H66" s="98">
        <f>E66*2</f>
        <v>4</v>
      </c>
      <c r="I66" s="113">
        <f>H66*$C$66</f>
        <v>8877100</v>
      </c>
      <c r="J66" s="113"/>
      <c r="K66" s="110"/>
      <c r="L66" s="93">
        <f t="shared" ref="L66:L67" si="141">$O$14/25</f>
        <v>14</v>
      </c>
      <c r="M66" s="93"/>
      <c r="N66" s="93"/>
      <c r="O66" s="98">
        <f>L66*2</f>
        <v>28</v>
      </c>
      <c r="P66" s="113">
        <f>O66*$C$66</f>
        <v>62139700</v>
      </c>
      <c r="Q66" s="113"/>
      <c r="R66" s="114"/>
      <c r="S66" s="93">
        <f t="shared" ref="S66:S67" si="142">$V$14/25</f>
        <v>4</v>
      </c>
      <c r="T66" s="93"/>
      <c r="U66" s="93"/>
      <c r="V66" s="98">
        <f>S66*2</f>
        <v>8</v>
      </c>
      <c r="W66" s="113">
        <f>V66*$C$66</f>
        <v>17754200</v>
      </c>
      <c r="X66" s="113"/>
      <c r="Y66" s="114"/>
      <c r="Z66" s="93">
        <f t="shared" ref="Z66:Z67" si="143">$AC$14/25</f>
        <v>8.4</v>
      </c>
      <c r="AA66" s="93"/>
      <c r="AB66" s="93"/>
      <c r="AC66" s="98">
        <f>Z66*2</f>
        <v>16.8</v>
      </c>
      <c r="AD66" s="113">
        <f>AC66*$C$66</f>
        <v>37283820</v>
      </c>
      <c r="AE66" s="113"/>
      <c r="AF66" s="114"/>
      <c r="AG66" s="93">
        <f t="shared" ref="AG66:AG67" si="144">$AJ$14/25</f>
        <v>8.1999999999999993</v>
      </c>
      <c r="AH66" s="93"/>
      <c r="AI66" s="93"/>
      <c r="AJ66" s="98">
        <f>AG66*2</f>
        <v>16.399999999999999</v>
      </c>
      <c r="AK66" s="113">
        <f>AJ66*$C$66</f>
        <v>36396110</v>
      </c>
      <c r="AL66" s="113"/>
      <c r="AM66" s="114"/>
      <c r="AN66" s="93">
        <f t="shared" ref="AN66:AN67" si="145">$AQ$14/25</f>
        <v>4</v>
      </c>
      <c r="AO66" s="93"/>
      <c r="AP66" s="93"/>
      <c r="AQ66" s="98">
        <f>AN66*2</f>
        <v>8</v>
      </c>
      <c r="AR66" s="113">
        <f>AQ66*$C$66</f>
        <v>17754200</v>
      </c>
      <c r="AS66" s="113"/>
      <c r="AT66" s="114"/>
      <c r="AU66" s="93">
        <f t="shared" ref="AU66:AU67" si="146">$AX$14/25</f>
        <v>2.8</v>
      </c>
      <c r="AV66" s="93"/>
      <c r="AW66" s="93"/>
      <c r="AX66" s="98">
        <f>AU66*2</f>
        <v>5.6</v>
      </c>
      <c r="AY66" s="113">
        <f>AX66*$C$66</f>
        <v>12427940</v>
      </c>
      <c r="AZ66" s="113"/>
      <c r="BA66" s="114"/>
      <c r="BB66" s="93">
        <f t="shared" ref="BB66:BB67" si="147">$BE$14/25</f>
        <v>8.8000000000000007</v>
      </c>
      <c r="BC66" s="93"/>
      <c r="BD66" s="93"/>
      <c r="BE66" s="98">
        <f>BB66*2</f>
        <v>17.600000000000001</v>
      </c>
      <c r="BF66" s="113">
        <f>BE66*$C$66</f>
        <v>39059240</v>
      </c>
      <c r="BG66" s="113"/>
      <c r="BH66" s="114"/>
      <c r="BI66" s="93">
        <f t="shared" ref="BI66:BI67" si="148">$BL$14/25</f>
        <v>5</v>
      </c>
      <c r="BJ66" s="93"/>
      <c r="BK66" s="93"/>
      <c r="BL66" s="98">
        <f>BI66*2</f>
        <v>10</v>
      </c>
      <c r="BM66" s="113">
        <f>BL66*$C$66</f>
        <v>22192750</v>
      </c>
      <c r="BN66" s="113"/>
      <c r="BO66" s="114"/>
      <c r="BP66" s="93">
        <f t="shared" ref="BP66:BP67" si="149">$BS$14/25</f>
        <v>8</v>
      </c>
      <c r="BQ66" s="93"/>
      <c r="BR66" s="93"/>
      <c r="BS66" s="98">
        <f>BP66*2</f>
        <v>16</v>
      </c>
      <c r="BT66" s="113">
        <f>BS66*$C$66</f>
        <v>35508400</v>
      </c>
      <c r="BU66" s="113"/>
      <c r="BW66" s="31">
        <f>+H66+O66+V66+AC66+AJ66+AQ66+AX66+BE66+BL66+BS66</f>
        <v>130.39999999999998</v>
      </c>
    </row>
    <row r="67" spans="1:75">
      <c r="A67" s="98" t="s">
        <v>131</v>
      </c>
      <c r="B67" s="94" t="s">
        <v>132</v>
      </c>
      <c r="C67" s="159">
        <v>2530679</v>
      </c>
      <c r="D67" s="94" t="s">
        <v>79</v>
      </c>
      <c r="E67" s="93">
        <f>$E$14/25</f>
        <v>2</v>
      </c>
      <c r="F67" s="93"/>
      <c r="G67" s="93"/>
      <c r="H67" s="98">
        <f>E67*2</f>
        <v>4</v>
      </c>
      <c r="I67" s="113">
        <f>H67*$C$67</f>
        <v>10122716</v>
      </c>
      <c r="J67" s="113"/>
      <c r="K67" s="110"/>
      <c r="L67" s="93">
        <f t="shared" si="141"/>
        <v>14</v>
      </c>
      <c r="M67" s="93"/>
      <c r="N67" s="93"/>
      <c r="O67" s="98">
        <f>L67*2</f>
        <v>28</v>
      </c>
      <c r="P67" s="113">
        <f>O67*$C$67</f>
        <v>70859012</v>
      </c>
      <c r="Q67" s="113"/>
      <c r="R67" s="114"/>
      <c r="S67" s="93">
        <f t="shared" si="142"/>
        <v>4</v>
      </c>
      <c r="T67" s="93"/>
      <c r="U67" s="93"/>
      <c r="V67" s="98">
        <f>S67*2</f>
        <v>8</v>
      </c>
      <c r="W67" s="113">
        <f>V67*$C$67</f>
        <v>20245432</v>
      </c>
      <c r="X67" s="113"/>
      <c r="Y67" s="114"/>
      <c r="Z67" s="93">
        <f t="shared" si="143"/>
        <v>8.4</v>
      </c>
      <c r="AA67" s="93"/>
      <c r="AB67" s="93"/>
      <c r="AC67" s="98">
        <f>Z67*2</f>
        <v>16.8</v>
      </c>
      <c r="AD67" s="113">
        <f>AC67*$C$67</f>
        <v>42515407.200000003</v>
      </c>
      <c r="AE67" s="113"/>
      <c r="AF67" s="114"/>
      <c r="AG67" s="93">
        <f t="shared" si="144"/>
        <v>8.1999999999999993</v>
      </c>
      <c r="AH67" s="93"/>
      <c r="AI67" s="93"/>
      <c r="AJ67" s="98">
        <f>AG67*2</f>
        <v>16.399999999999999</v>
      </c>
      <c r="AK67" s="113">
        <f>AJ67*$C$67</f>
        <v>41503135.599999994</v>
      </c>
      <c r="AL67" s="113"/>
      <c r="AM67" s="114"/>
      <c r="AN67" s="93">
        <f t="shared" si="145"/>
        <v>4</v>
      </c>
      <c r="AO67" s="93"/>
      <c r="AP67" s="93"/>
      <c r="AQ67" s="98">
        <f>AN67*2</f>
        <v>8</v>
      </c>
      <c r="AR67" s="113">
        <f>AQ67*$C$67</f>
        <v>20245432</v>
      </c>
      <c r="AS67" s="113"/>
      <c r="AT67" s="114"/>
      <c r="AU67" s="93">
        <f t="shared" si="146"/>
        <v>2.8</v>
      </c>
      <c r="AV67" s="93"/>
      <c r="AW67" s="93"/>
      <c r="AX67" s="98">
        <f>AU67*2</f>
        <v>5.6</v>
      </c>
      <c r="AY67" s="113">
        <f>AX67*$C$67</f>
        <v>14171802.399999999</v>
      </c>
      <c r="AZ67" s="113"/>
      <c r="BA67" s="114"/>
      <c r="BB67" s="93">
        <f t="shared" si="147"/>
        <v>8.8000000000000007</v>
      </c>
      <c r="BC67" s="93"/>
      <c r="BD67" s="93"/>
      <c r="BE67" s="98">
        <f>BB67*2</f>
        <v>17.600000000000001</v>
      </c>
      <c r="BF67" s="113">
        <f>BE67*$C$67</f>
        <v>44539950.400000006</v>
      </c>
      <c r="BG67" s="113"/>
      <c r="BH67" s="114"/>
      <c r="BI67" s="93">
        <f t="shared" si="148"/>
        <v>5</v>
      </c>
      <c r="BJ67" s="93"/>
      <c r="BK67" s="93"/>
      <c r="BL67" s="98">
        <f>BI67*2</f>
        <v>10</v>
      </c>
      <c r="BM67" s="113">
        <f>BL67*$C$67</f>
        <v>25306790</v>
      </c>
      <c r="BN67" s="113"/>
      <c r="BO67" s="114"/>
      <c r="BP67" s="93">
        <f t="shared" si="149"/>
        <v>8</v>
      </c>
      <c r="BQ67" s="93"/>
      <c r="BR67" s="93"/>
      <c r="BS67" s="98">
        <f>BP67*2</f>
        <v>16</v>
      </c>
      <c r="BT67" s="113">
        <f>BS67*$C$67</f>
        <v>40490864</v>
      </c>
      <c r="BU67" s="113"/>
      <c r="BW67" s="31">
        <f>+H67+O67+V67+AC67+AJ67+AQ67+AX67+BE67+BL67+BS67</f>
        <v>130.39999999999998</v>
      </c>
    </row>
    <row r="68" spans="1:75">
      <c r="H68" s="31" t="s">
        <v>32</v>
      </c>
      <c r="I68" s="42">
        <f>SUBTOTAL(9,I19:I67)</f>
        <v>315210815.87606955</v>
      </c>
      <c r="J68" s="42"/>
      <c r="P68" s="42">
        <f>SUBTOTAL(9,P19:P67)</f>
        <v>2797765332.5297079</v>
      </c>
      <c r="Q68" s="42"/>
      <c r="W68" s="42">
        <f>SUBTOTAL(9,W19:W67)</f>
        <v>630117443.75213909</v>
      </c>
      <c r="X68" s="42"/>
      <c r="AD68" s="42">
        <f>SUBTOTAL(9,AD19:AD67)</f>
        <v>1322912025.0794919</v>
      </c>
      <c r="AE68" s="42"/>
      <c r="AK68" s="42">
        <f>SUBTOTAL(9,AK19:AK67)</f>
        <v>1638880154.4531147</v>
      </c>
      <c r="AL68" s="42"/>
      <c r="AR68" s="42">
        <f>SUBTOTAL(9,AR19:AR67)</f>
        <v>630117443.75213909</v>
      </c>
      <c r="AS68" s="42"/>
      <c r="AY68" s="42">
        <f>SUBTOTAL(9,AY19:AY67)</f>
        <v>441173467.0264973</v>
      </c>
      <c r="AZ68" s="42"/>
      <c r="BF68" s="42">
        <f>SUBTOTAL(9,BF19:BF67)</f>
        <v>1385893350.654706</v>
      </c>
      <c r="BG68" s="42"/>
      <c r="BI68" s="30"/>
      <c r="BM68" s="42">
        <f>SUBTOTAL(9,BM19:BM67)</f>
        <v>787570757.69017386</v>
      </c>
      <c r="BN68" s="42"/>
      <c r="BT68" s="42">
        <f>SUBTOTAL(9,BT19:BT67)</f>
        <v>1259930699.5042782</v>
      </c>
      <c r="BU68" s="42"/>
    </row>
    <row r="69" spans="1:75">
      <c r="C69" s="43">
        <f>I68/E14</f>
        <v>6304216.3175213905</v>
      </c>
      <c r="G69" s="31" t="s">
        <v>133</v>
      </c>
      <c r="H69" s="44">
        <v>0.30740000000000001</v>
      </c>
      <c r="I69" s="43">
        <f>I68*H69</f>
        <v>96895804.800303787</v>
      </c>
      <c r="J69" s="43"/>
      <c r="N69" s="31" t="s">
        <v>133</v>
      </c>
      <c r="O69" s="44">
        <v>0.30740000000000001</v>
      </c>
      <c r="P69" s="43">
        <f>P68*O69</f>
        <v>860033063.21963227</v>
      </c>
      <c r="Q69" s="43"/>
      <c r="U69" s="31" t="s">
        <v>133</v>
      </c>
      <c r="V69" s="44">
        <v>0.30740000000000001</v>
      </c>
      <c r="W69" s="43">
        <f>W68*V69</f>
        <v>193698102.20940757</v>
      </c>
      <c r="X69" s="43"/>
      <c r="AB69" s="31" t="s">
        <v>133</v>
      </c>
      <c r="AC69" s="44">
        <v>0.30740000000000001</v>
      </c>
      <c r="AD69" s="43">
        <f>AD68*AC69</f>
        <v>406663156.50943583</v>
      </c>
      <c r="AE69" s="43"/>
      <c r="AI69" s="31" t="s">
        <v>133</v>
      </c>
      <c r="AJ69" s="44">
        <v>0.30740000000000001</v>
      </c>
      <c r="AK69" s="43">
        <f>AK68*AJ69</f>
        <v>503791759.4788875</v>
      </c>
      <c r="AL69" s="43"/>
      <c r="AP69" s="31" t="s">
        <v>133</v>
      </c>
      <c r="AQ69" s="44">
        <v>0.30740000000000001</v>
      </c>
      <c r="AR69" s="43">
        <f>AR68*AQ69</f>
        <v>193698102.20940757</v>
      </c>
      <c r="AS69" s="43"/>
      <c r="AW69" s="31" t="s">
        <v>133</v>
      </c>
      <c r="AX69" s="44">
        <v>0.30740000000000001</v>
      </c>
      <c r="AY69" s="43">
        <f>AY68*AX69</f>
        <v>135616723.76394528</v>
      </c>
      <c r="AZ69" s="43"/>
      <c r="BD69" s="31" t="s">
        <v>133</v>
      </c>
      <c r="BE69" s="44">
        <v>0.30740000000000001</v>
      </c>
      <c r="BF69" s="43">
        <f>BF68*BE69</f>
        <v>426023615.99125665</v>
      </c>
      <c r="BG69" s="43"/>
      <c r="BK69" s="31" t="s">
        <v>133</v>
      </c>
      <c r="BL69" s="44">
        <v>0.30740000000000001</v>
      </c>
      <c r="BM69" s="43">
        <f>BM68*BL69</f>
        <v>242099250.91395944</v>
      </c>
      <c r="BN69" s="43"/>
      <c r="BR69" s="31" t="s">
        <v>133</v>
      </c>
      <c r="BS69" s="44">
        <v>0.30740000000000001</v>
      </c>
      <c r="BT69" s="43">
        <f>BT68*BS69</f>
        <v>387302697.02761513</v>
      </c>
      <c r="BU69" s="43"/>
    </row>
    <row r="70" spans="1:75">
      <c r="C70" s="43">
        <f>I73/E14</f>
        <v>8530235.0992381945</v>
      </c>
      <c r="G70" s="31" t="s">
        <v>134</v>
      </c>
      <c r="H70" s="44">
        <v>0.01</v>
      </c>
      <c r="I70" s="43">
        <f>I68*H70</f>
        <v>3152108.1587606957</v>
      </c>
      <c r="J70" s="43"/>
      <c r="N70" s="31" t="s">
        <v>134</v>
      </c>
      <c r="O70" s="44">
        <v>0.01</v>
      </c>
      <c r="P70" s="43">
        <f>P68*O70</f>
        <v>27977653.32529708</v>
      </c>
      <c r="Q70" s="43"/>
      <c r="U70" s="31" t="s">
        <v>134</v>
      </c>
      <c r="V70" s="44">
        <v>0.01</v>
      </c>
      <c r="W70" s="43">
        <f>W68*V70</f>
        <v>6301174.4375213906</v>
      </c>
      <c r="X70" s="43"/>
      <c r="AB70" s="31" t="s">
        <v>134</v>
      </c>
      <c r="AC70" s="44">
        <v>0.01</v>
      </c>
      <c r="AD70" s="43">
        <f>AD68*AC70</f>
        <v>13229120.250794919</v>
      </c>
      <c r="AE70" s="43"/>
      <c r="AI70" s="31" t="s">
        <v>134</v>
      </c>
      <c r="AJ70" s="44">
        <v>0.01</v>
      </c>
      <c r="AK70" s="43">
        <f>AK68*AJ70</f>
        <v>16388801.544531148</v>
      </c>
      <c r="AL70" s="43"/>
      <c r="AP70" s="31" t="s">
        <v>134</v>
      </c>
      <c r="AQ70" s="44">
        <v>0.01</v>
      </c>
      <c r="AR70" s="43">
        <f>AR68*AQ70</f>
        <v>6301174.4375213906</v>
      </c>
      <c r="AS70" s="43"/>
      <c r="AW70" s="31" t="s">
        <v>134</v>
      </c>
      <c r="AX70" s="44">
        <v>0.01</v>
      </c>
      <c r="AY70" s="43">
        <f>AY68*AX70</f>
        <v>4411734.6702649733</v>
      </c>
      <c r="AZ70" s="43"/>
      <c r="BD70" s="31" t="s">
        <v>134</v>
      </c>
      <c r="BE70" s="44">
        <v>0.01</v>
      </c>
      <c r="BF70" s="43">
        <f>BF68*BE70</f>
        <v>13858933.50654706</v>
      </c>
      <c r="BG70" s="43"/>
      <c r="BK70" s="31" t="s">
        <v>134</v>
      </c>
      <c r="BL70" s="44">
        <v>0.01</v>
      </c>
      <c r="BM70" s="43">
        <f>BM68*BL70</f>
        <v>7875707.5769017385</v>
      </c>
      <c r="BN70" s="43"/>
      <c r="BR70" s="31" t="s">
        <v>134</v>
      </c>
      <c r="BS70" s="44">
        <v>0.01</v>
      </c>
      <c r="BT70" s="43">
        <f>BT68*BS70</f>
        <v>12599306.995042782</v>
      </c>
      <c r="BU70" s="43"/>
    </row>
    <row r="71" spans="1:75">
      <c r="G71" s="31" t="s">
        <v>135</v>
      </c>
      <c r="H71" s="44">
        <v>0.03</v>
      </c>
      <c r="I71" s="43">
        <f>I68*H71</f>
        <v>9456324.4762820862</v>
      </c>
      <c r="J71" s="43"/>
      <c r="N71" s="31" t="s">
        <v>135</v>
      </c>
      <c r="O71" s="44">
        <v>0.03</v>
      </c>
      <c r="P71" s="43">
        <f>P68*O71</f>
        <v>83932959.975891232</v>
      </c>
      <c r="Q71" s="43"/>
      <c r="U71" s="31" t="s">
        <v>135</v>
      </c>
      <c r="V71" s="44">
        <v>0.03</v>
      </c>
      <c r="W71" s="43">
        <f>W68*V71</f>
        <v>18903523.312564172</v>
      </c>
      <c r="X71" s="43"/>
      <c r="AB71" s="31" t="s">
        <v>135</v>
      </c>
      <c r="AC71" s="44">
        <v>0.03</v>
      </c>
      <c r="AD71" s="43">
        <f>AD68*AC71</f>
        <v>39687360.752384752</v>
      </c>
      <c r="AE71" s="43"/>
      <c r="AI71" s="31" t="s">
        <v>135</v>
      </c>
      <c r="AJ71" s="44">
        <v>0.03</v>
      </c>
      <c r="AK71" s="43">
        <f>AK68*AJ71</f>
        <v>49166404.63359344</v>
      </c>
      <c r="AL71" s="43"/>
      <c r="AP71" s="31" t="s">
        <v>135</v>
      </c>
      <c r="AQ71" s="44">
        <v>0.03</v>
      </c>
      <c r="AR71" s="43">
        <f>AR68*AQ71</f>
        <v>18903523.312564172</v>
      </c>
      <c r="AS71" s="43"/>
      <c r="AW71" s="31" t="s">
        <v>135</v>
      </c>
      <c r="AX71" s="44">
        <v>0.03</v>
      </c>
      <c r="AY71" s="43">
        <f>AY68*AX71</f>
        <v>13235204.010794919</v>
      </c>
      <c r="AZ71" s="43"/>
      <c r="BD71" s="31" t="s">
        <v>135</v>
      </c>
      <c r="BE71" s="44">
        <v>0.03</v>
      </c>
      <c r="BF71" s="43">
        <f>BF68*BE71</f>
        <v>41576800.519641176</v>
      </c>
      <c r="BG71" s="43"/>
      <c r="BK71" s="31" t="s">
        <v>135</v>
      </c>
      <c r="BL71" s="44">
        <v>0.03</v>
      </c>
      <c r="BM71" s="43">
        <f>BM68*BL71</f>
        <v>23627122.730705217</v>
      </c>
      <c r="BN71" s="43"/>
      <c r="BR71" s="31" t="s">
        <v>135</v>
      </c>
      <c r="BS71" s="44">
        <v>0.03</v>
      </c>
      <c r="BT71" s="43">
        <f>BT68*BS71</f>
        <v>37797920.985128343</v>
      </c>
      <c r="BU71" s="43"/>
    </row>
    <row r="72" spans="1:75">
      <c r="G72" s="31" t="s">
        <v>136</v>
      </c>
      <c r="H72" s="44">
        <v>0.19</v>
      </c>
      <c r="I72" s="43">
        <f>I71*H72</f>
        <v>1796701.6504935964</v>
      </c>
      <c r="J72" s="43"/>
      <c r="N72" s="31" t="s">
        <v>136</v>
      </c>
      <c r="O72" s="44">
        <v>0.19</v>
      </c>
      <c r="P72" s="43">
        <f>P71*O72</f>
        <v>15947262.395419335</v>
      </c>
      <c r="Q72" s="43"/>
      <c r="U72" s="31" t="s">
        <v>136</v>
      </c>
      <c r="V72" s="44">
        <v>0.19</v>
      </c>
      <c r="W72" s="43">
        <f>W71*V72</f>
        <v>3591669.4293871927</v>
      </c>
      <c r="X72" s="43"/>
      <c r="AB72" s="31" t="s">
        <v>136</v>
      </c>
      <c r="AC72" s="44">
        <v>0.19</v>
      </c>
      <c r="AD72" s="43">
        <f>AD71*AC72</f>
        <v>7540598.5429531028</v>
      </c>
      <c r="AE72" s="43"/>
      <c r="AI72" s="31" t="s">
        <v>136</v>
      </c>
      <c r="AJ72" s="44">
        <v>0.19</v>
      </c>
      <c r="AK72" s="43">
        <f>AK71*AJ72</f>
        <v>9341616.8803827539</v>
      </c>
      <c r="AL72" s="43"/>
      <c r="AP72" s="31" t="s">
        <v>136</v>
      </c>
      <c r="AQ72" s="44">
        <v>0.19</v>
      </c>
      <c r="AR72" s="43">
        <f>AR71*AQ72</f>
        <v>3591669.4293871927</v>
      </c>
      <c r="AS72" s="43"/>
      <c r="AW72" s="31" t="s">
        <v>136</v>
      </c>
      <c r="AX72" s="44">
        <v>0.19</v>
      </c>
      <c r="AY72" s="43">
        <f>AY71*AX72</f>
        <v>2514688.7620510347</v>
      </c>
      <c r="AZ72" s="43"/>
      <c r="BD72" s="31" t="s">
        <v>136</v>
      </c>
      <c r="BE72" s="44">
        <v>0.19</v>
      </c>
      <c r="BF72" s="43">
        <f>BF71*BE72</f>
        <v>7899592.0987318233</v>
      </c>
      <c r="BG72" s="43"/>
      <c r="BK72" s="31" t="s">
        <v>136</v>
      </c>
      <c r="BL72" s="44">
        <v>0.19</v>
      </c>
      <c r="BM72" s="43">
        <f>BM71*BL72</f>
        <v>4489153.318833991</v>
      </c>
      <c r="BN72" s="43"/>
      <c r="BR72" s="31" t="s">
        <v>136</v>
      </c>
      <c r="BS72" s="44">
        <v>0.19</v>
      </c>
      <c r="BT72" s="43">
        <f>BT71*BS72</f>
        <v>7181604.9871743852</v>
      </c>
      <c r="BU72" s="43"/>
    </row>
    <row r="73" spans="1:75">
      <c r="G73" s="31"/>
      <c r="H73" s="31" t="s">
        <v>32</v>
      </c>
      <c r="I73" s="43">
        <f>SUM(I68:I72)</f>
        <v>426511754.96190971</v>
      </c>
      <c r="J73" s="43"/>
      <c r="N73" s="31"/>
      <c r="O73" s="31" t="s">
        <v>32</v>
      </c>
      <c r="P73" s="43">
        <f>SUM(P68:P72)</f>
        <v>3785656271.4459472</v>
      </c>
      <c r="Q73" s="43"/>
      <c r="U73" s="31"/>
      <c r="V73" s="31" t="s">
        <v>32</v>
      </c>
      <c r="W73" s="43">
        <f>SUM(W68:W72)</f>
        <v>852611913.14101934</v>
      </c>
      <c r="X73" s="43"/>
      <c r="AB73" s="31"/>
      <c r="AC73" s="31" t="s">
        <v>32</v>
      </c>
      <c r="AD73" s="43">
        <f>SUM(AD68:AD72)</f>
        <v>1790032261.1350603</v>
      </c>
      <c r="AE73" s="43"/>
      <c r="AI73" s="31"/>
      <c r="AJ73" s="31" t="s">
        <v>32</v>
      </c>
      <c r="AK73" s="43">
        <f>SUM(AK68:AK72)</f>
        <v>2217568736.9905095</v>
      </c>
      <c r="AL73" s="43"/>
      <c r="AP73" s="31"/>
      <c r="AQ73" s="31" t="s">
        <v>32</v>
      </c>
      <c r="AR73" s="43">
        <f>SUM(AR68:AR72)</f>
        <v>852611913.14101934</v>
      </c>
      <c r="AS73" s="43"/>
      <c r="AW73" s="31"/>
      <c r="AX73" s="31" t="s">
        <v>32</v>
      </c>
      <c r="AY73" s="43">
        <f>SUM(AY68:AY72)</f>
        <v>596951818.23355341</v>
      </c>
      <c r="AZ73" s="43"/>
      <c r="BD73" s="31"/>
      <c r="BE73" s="31" t="s">
        <v>32</v>
      </c>
      <c r="BF73" s="43">
        <f>SUM(BF68:BF72)</f>
        <v>1875252292.7708826</v>
      </c>
      <c r="BG73" s="43"/>
      <c r="BK73" s="31"/>
      <c r="BL73" s="31" t="s">
        <v>32</v>
      </c>
      <c r="BM73" s="43">
        <f>SUM(BM68:BM72)</f>
        <v>1065661992.2305744</v>
      </c>
      <c r="BN73" s="43"/>
      <c r="BR73" s="31"/>
      <c r="BS73" s="31" t="s">
        <v>32</v>
      </c>
      <c r="BT73" s="43">
        <f>SUM(BT68:BT72)</f>
        <v>1704812229.4992387</v>
      </c>
      <c r="BU73" s="43"/>
    </row>
    <row r="79" spans="1:75">
      <c r="B79" s="29" t="s">
        <v>32</v>
      </c>
      <c r="C79" s="43">
        <f>BT73+BM73+BF73+AY73+AR73+AK73+AD73+W73+P73+I73</f>
        <v>15167671183.549717</v>
      </c>
    </row>
  </sheetData>
  <mergeCells count="1">
    <mergeCell ref="I3:J3"/>
  </mergeCells>
  <phoneticPr fontId="16" type="noConversion"/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517143-4200-4683-B5AB-D8B59BA2AA5A}">
  <dimension ref="A2:AG71"/>
  <sheetViews>
    <sheetView topLeftCell="A8" zoomScale="70" zoomScaleNormal="70" workbookViewId="0">
      <selection activeCell="I30" sqref="I30"/>
    </sheetView>
  </sheetViews>
  <sheetFormatPr defaultColWidth="10.85546875" defaultRowHeight="12.95"/>
  <cols>
    <col min="1" max="1" width="11.140625" style="4" bestFit="1" customWidth="1"/>
    <col min="2" max="2" width="49.5703125" style="3" customWidth="1"/>
    <col min="3" max="3" width="13.85546875" style="3" bestFit="1" customWidth="1"/>
    <col min="4" max="4" width="14.5703125" style="3" bestFit="1" customWidth="1"/>
    <col min="5" max="5" width="16" style="3" bestFit="1" customWidth="1"/>
    <col min="6" max="6" width="18.28515625" style="3" customWidth="1"/>
    <col min="7" max="7" width="11.42578125" style="3" bestFit="1" customWidth="1"/>
    <col min="8" max="8" width="11.140625" style="3" bestFit="1" customWidth="1"/>
    <col min="9" max="9" width="16" style="3" bestFit="1" customWidth="1"/>
    <col min="10" max="10" width="4" style="3" bestFit="1" customWidth="1"/>
    <col min="11" max="11" width="1.140625" style="118" customWidth="1"/>
    <col min="12" max="15" width="11.140625" style="3" bestFit="1" customWidth="1"/>
    <col min="16" max="16" width="17.7109375" style="3" bestFit="1" customWidth="1"/>
    <col min="17" max="17" width="4" style="3" bestFit="1" customWidth="1"/>
    <col min="18" max="18" width="1.85546875" style="118" customWidth="1"/>
    <col min="19" max="22" width="11.140625" style="3" bestFit="1" customWidth="1"/>
    <col min="23" max="23" width="16.140625" style="3" bestFit="1" customWidth="1"/>
    <col min="24" max="24" width="8.5703125" style="3" bestFit="1" customWidth="1"/>
    <col min="25" max="25" width="1.42578125" style="118" customWidth="1"/>
    <col min="26" max="29" width="11.140625" style="3" bestFit="1" customWidth="1"/>
    <col min="30" max="30" width="17.7109375" style="3" bestFit="1" customWidth="1"/>
    <col min="31" max="31" width="8.5703125" style="3" bestFit="1" customWidth="1"/>
    <col min="32" max="32" width="1.140625" style="118" customWidth="1"/>
    <col min="33" max="33" width="10.85546875" style="4"/>
    <col min="34" max="16384" width="10.85546875" style="3"/>
  </cols>
  <sheetData>
    <row r="2" spans="1:33">
      <c r="B2" s="3" t="s">
        <v>137</v>
      </c>
      <c r="C2" s="3" t="s">
        <v>138</v>
      </c>
      <c r="D2" s="2" t="s">
        <v>3</v>
      </c>
      <c r="E2" s="2" t="s">
        <v>4</v>
      </c>
      <c r="F2" s="2" t="s">
        <v>5</v>
      </c>
    </row>
    <row r="3" spans="1:33">
      <c r="B3" s="3" t="s">
        <v>139</v>
      </c>
      <c r="C3" s="14">
        <v>1408</v>
      </c>
      <c r="D3" s="8">
        <f>I62</f>
        <v>645968569.1549716</v>
      </c>
      <c r="E3" s="11">
        <f>SUM(I63:I66)</f>
        <v>228091501.76862046</v>
      </c>
      <c r="F3" s="11">
        <f>SUM(D3:E3)</f>
        <v>874060070.92359209</v>
      </c>
    </row>
    <row r="4" spans="1:33">
      <c r="B4" s="3" t="s">
        <v>140</v>
      </c>
      <c r="C4" s="14">
        <v>1695</v>
      </c>
      <c r="D4" s="8">
        <f>P62</f>
        <v>700538652.23834741</v>
      </c>
      <c r="E4" s="11">
        <f>SUM(P63:P66)</f>
        <v>247360198.10536048</v>
      </c>
      <c r="F4" s="11">
        <f t="shared" ref="F4:F6" si="0">SUM(D4:E4)</f>
        <v>947898850.34370792</v>
      </c>
      <c r="G4" s="3" t="s">
        <v>141</v>
      </c>
      <c r="H4" s="15">
        <v>0.4</v>
      </c>
      <c r="L4" s="3" t="s">
        <v>141</v>
      </c>
      <c r="M4" s="15">
        <v>0.4</v>
      </c>
      <c r="S4" s="3" t="s">
        <v>141</v>
      </c>
      <c r="T4" s="15">
        <v>0.4</v>
      </c>
      <c r="Z4" s="3" t="s">
        <v>141</v>
      </c>
      <c r="AA4" s="15">
        <v>0.4</v>
      </c>
    </row>
    <row r="5" spans="1:33">
      <c r="B5" s="3" t="s">
        <v>142</v>
      </c>
      <c r="C5" s="14">
        <v>873</v>
      </c>
      <c r="D5" s="8">
        <f>W62</f>
        <v>467306940.77226472</v>
      </c>
      <c r="E5" s="11">
        <f>SUM(W63:W66)</f>
        <v>165006080.78668669</v>
      </c>
      <c r="F5" s="11">
        <f t="shared" si="0"/>
        <v>632313021.55895138</v>
      </c>
      <c r="G5" s="3" t="s">
        <v>143</v>
      </c>
      <c r="H5" s="15">
        <v>0.6</v>
      </c>
      <c r="L5" s="3" t="s">
        <v>143</v>
      </c>
      <c r="M5" s="15">
        <v>0.6</v>
      </c>
      <c r="S5" s="3" t="s">
        <v>143</v>
      </c>
      <c r="T5" s="15">
        <v>0.6</v>
      </c>
      <c r="Z5" s="3" t="s">
        <v>143</v>
      </c>
      <c r="AA5" s="15">
        <v>0.6</v>
      </c>
    </row>
    <row r="6" spans="1:33">
      <c r="B6" s="3" t="s">
        <v>144</v>
      </c>
      <c r="C6" s="14">
        <v>1574</v>
      </c>
      <c r="D6" s="8">
        <f>AD62</f>
        <v>652608282.12067485</v>
      </c>
      <c r="E6" s="11">
        <f>SUM(AD63:AD66)</f>
        <v>230435984.41681027</v>
      </c>
      <c r="F6" s="11">
        <f t="shared" si="0"/>
        <v>883044266.53748512</v>
      </c>
      <c r="G6" s="3" t="s">
        <v>145</v>
      </c>
      <c r="H6" s="3" t="s">
        <v>146</v>
      </c>
      <c r="L6" s="3" t="s">
        <v>145</v>
      </c>
      <c r="M6" s="3" t="s">
        <v>146</v>
      </c>
      <c r="N6" s="3" t="s">
        <v>147</v>
      </c>
      <c r="O6" s="6">
        <v>36.75</v>
      </c>
      <c r="S6" s="3" t="s">
        <v>145</v>
      </c>
      <c r="T6" s="3" t="s">
        <v>146</v>
      </c>
      <c r="U6" s="3" t="s">
        <v>147</v>
      </c>
      <c r="V6" s="6">
        <v>90.8</v>
      </c>
      <c r="Z6" s="3" t="s">
        <v>145</v>
      </c>
      <c r="AA6" s="3" t="s">
        <v>146</v>
      </c>
      <c r="AB6" s="3" t="s">
        <v>147</v>
      </c>
      <c r="AC6" s="6">
        <v>170.6</v>
      </c>
    </row>
    <row r="7" spans="1:33">
      <c r="C7" s="16">
        <f>SUM(C3:C6)</f>
        <v>5550</v>
      </c>
      <c r="F7" s="12">
        <f>SUM(F3:F6)</f>
        <v>3337316209.3637366</v>
      </c>
      <c r="G7" s="13">
        <f>F7/C7</f>
        <v>601318.23592139396</v>
      </c>
      <c r="N7" s="3" t="s">
        <v>148</v>
      </c>
      <c r="O7" s="6">
        <v>46.13</v>
      </c>
      <c r="U7" s="3" t="s">
        <v>148</v>
      </c>
      <c r="V7" s="6">
        <v>9.6199999999999992</v>
      </c>
      <c r="AB7" s="3" t="s">
        <v>148</v>
      </c>
      <c r="AC7" s="6">
        <v>9.2249999999999996</v>
      </c>
    </row>
    <row r="8" spans="1:33">
      <c r="C8" s="14"/>
      <c r="G8" s="3" t="s">
        <v>147</v>
      </c>
      <c r="H8" s="4">
        <v>35.1</v>
      </c>
    </row>
    <row r="9" spans="1:33">
      <c r="C9" s="14"/>
      <c r="D9" s="380" t="s">
        <v>139</v>
      </c>
      <c r="E9" s="380"/>
      <c r="F9" s="17">
        <f>H8*H9</f>
        <v>1408.212</v>
      </c>
      <c r="G9" s="3" t="s">
        <v>148</v>
      </c>
      <c r="H9" s="6">
        <v>40.119999999999997</v>
      </c>
      <c r="L9" s="3" t="str">
        <f>B4</f>
        <v>2. Antonio Nariño</v>
      </c>
      <c r="N9" s="17">
        <f>O6*O7</f>
        <v>1695.2775000000001</v>
      </c>
      <c r="S9" s="3" t="str">
        <f>B5</f>
        <v>3. ZV en La Alianza</v>
      </c>
      <c r="U9" s="17">
        <f>V6*V7</f>
        <v>873.49599999999987</v>
      </c>
      <c r="Z9" s="3" t="str">
        <f>B6</f>
        <v>4. ZV en Normandía</v>
      </c>
      <c r="AB9" s="17">
        <f>AC6*AC7</f>
        <v>1573.7849999999999</v>
      </c>
    </row>
    <row r="11" spans="1:33" s="2" customFormat="1">
      <c r="A11" s="117" t="s">
        <v>25</v>
      </c>
      <c r="B11" s="117" t="s">
        <v>26</v>
      </c>
      <c r="C11" s="117" t="s">
        <v>27</v>
      </c>
      <c r="D11" s="117" t="s">
        <v>28</v>
      </c>
      <c r="E11" s="117" t="s">
        <v>29</v>
      </c>
      <c r="F11" s="117" t="s">
        <v>30</v>
      </c>
      <c r="G11" s="117" t="s">
        <v>31</v>
      </c>
      <c r="H11" s="117" t="s">
        <v>32</v>
      </c>
      <c r="I11" s="130" t="s">
        <v>33</v>
      </c>
      <c r="J11" s="130" t="s">
        <v>34</v>
      </c>
      <c r="K11" s="131"/>
      <c r="L11" s="117" t="s">
        <v>29</v>
      </c>
      <c r="M11" s="117" t="s">
        <v>30</v>
      </c>
      <c r="N11" s="117" t="s">
        <v>31</v>
      </c>
      <c r="O11" s="117" t="s">
        <v>32</v>
      </c>
      <c r="P11" s="130" t="s">
        <v>33</v>
      </c>
      <c r="Q11" s="130" t="s">
        <v>34</v>
      </c>
      <c r="R11" s="131"/>
      <c r="S11" s="117" t="s">
        <v>29</v>
      </c>
      <c r="T11" s="117" t="s">
        <v>30</v>
      </c>
      <c r="U11" s="117" t="s">
        <v>31</v>
      </c>
      <c r="V11" s="117" t="s">
        <v>32</v>
      </c>
      <c r="W11" s="130" t="s">
        <v>33</v>
      </c>
      <c r="X11" s="130" t="s">
        <v>34</v>
      </c>
      <c r="Y11" s="131"/>
      <c r="Z11" s="117" t="s">
        <v>29</v>
      </c>
      <c r="AA11" s="117" t="s">
        <v>30</v>
      </c>
      <c r="AB11" s="117" t="s">
        <v>31</v>
      </c>
      <c r="AC11" s="117" t="s">
        <v>32</v>
      </c>
      <c r="AD11" s="130" t="s">
        <v>33</v>
      </c>
      <c r="AE11" s="130" t="s">
        <v>34</v>
      </c>
      <c r="AF11" s="131"/>
      <c r="AG11" s="92" t="s">
        <v>35</v>
      </c>
    </row>
    <row r="12" spans="1:33" s="152" customFormat="1">
      <c r="A12" s="145">
        <v>1</v>
      </c>
      <c r="B12" s="146" t="s">
        <v>36</v>
      </c>
      <c r="C12" s="146"/>
      <c r="D12" s="147"/>
      <c r="E12" s="148"/>
      <c r="F12" s="148"/>
      <c r="G12" s="154"/>
      <c r="H12" s="148"/>
      <c r="I12" s="149">
        <f>SUBTOTAL(9,I13:I14)</f>
        <v>6597124.716</v>
      </c>
      <c r="J12" s="150">
        <f>I12/$I$62</f>
        <v>1.021276425976898E-2</v>
      </c>
      <c r="K12" s="151"/>
      <c r="L12" s="148"/>
      <c r="M12" s="148"/>
      <c r="N12" s="154"/>
      <c r="O12" s="148"/>
      <c r="P12" s="149">
        <f>SUBTOTAL(9,P13:P14)</f>
        <v>7843850.182500001</v>
      </c>
      <c r="Q12" s="150">
        <f>P12/$I$62</f>
        <v>1.2142773746346498E-2</v>
      </c>
      <c r="R12" s="151"/>
      <c r="S12" s="148"/>
      <c r="T12" s="148"/>
      <c r="U12" s="154"/>
      <c r="V12" s="148"/>
      <c r="W12" s="149">
        <f>SUBTOTAL(9,W13:W14)</f>
        <v>4274853.1279999996</v>
      </c>
      <c r="X12" s="150">
        <f>W12/$I$62</f>
        <v>6.6177416860888124E-3</v>
      </c>
      <c r="Y12" s="151"/>
      <c r="Z12" s="148"/>
      <c r="AA12" s="148"/>
      <c r="AB12" s="154"/>
      <c r="AC12" s="148"/>
      <c r="AD12" s="149">
        <f>SUBTOTAL(9,AD13:AD14)</f>
        <v>7316208.254999999</v>
      </c>
      <c r="AE12" s="150">
        <f>AD12/$I$62</f>
        <v>1.132595083468341E-2</v>
      </c>
      <c r="AF12" s="151"/>
      <c r="AG12" s="148"/>
    </row>
    <row r="13" spans="1:33" ht="26.1">
      <c r="A13" s="97" t="s">
        <v>37</v>
      </c>
      <c r="B13" s="1" t="s">
        <v>38</v>
      </c>
      <c r="C13" s="122">
        <f>4343*(1+$J$6)</f>
        <v>4343</v>
      </c>
      <c r="D13" s="132" t="s">
        <v>39</v>
      </c>
      <c r="E13" s="121">
        <f>$H$8</f>
        <v>35.1</v>
      </c>
      <c r="F13" s="123">
        <f>$H$9</f>
        <v>40.119999999999997</v>
      </c>
      <c r="G13" s="123"/>
      <c r="H13" s="124">
        <f>E13*F13</f>
        <v>1408.212</v>
      </c>
      <c r="I13" s="120">
        <f>H13*$C$13</f>
        <v>6115864.716</v>
      </c>
      <c r="J13" s="120"/>
      <c r="K13" s="119"/>
      <c r="L13" s="123">
        <f>$O$6</f>
        <v>36.75</v>
      </c>
      <c r="M13" s="123">
        <f>$O$7</f>
        <v>46.13</v>
      </c>
      <c r="N13" s="123"/>
      <c r="O13" s="124">
        <f>L13*M13</f>
        <v>1695.2775000000001</v>
      </c>
      <c r="P13" s="120">
        <f>O13*$C$13</f>
        <v>7362590.182500001</v>
      </c>
      <c r="Q13" s="120"/>
      <c r="R13" s="119"/>
      <c r="S13" s="123">
        <f>$V$6</f>
        <v>90.8</v>
      </c>
      <c r="T13" s="123">
        <f>$V$7</f>
        <v>9.6199999999999992</v>
      </c>
      <c r="U13" s="123"/>
      <c r="V13" s="124">
        <f>S13*T13</f>
        <v>873.49599999999987</v>
      </c>
      <c r="W13" s="120">
        <f>V13*$C$13</f>
        <v>3793593.1279999996</v>
      </c>
      <c r="X13" s="120"/>
      <c r="Y13" s="119"/>
      <c r="Z13" s="123">
        <f>$AC$6</f>
        <v>170.6</v>
      </c>
      <c r="AA13" s="123">
        <f>$AC$7</f>
        <v>9.2249999999999996</v>
      </c>
      <c r="AB13" s="123"/>
      <c r="AC13" s="124">
        <f>Z13*AA13</f>
        <v>1573.7849999999999</v>
      </c>
      <c r="AD13" s="120">
        <f>AC13*$C$13</f>
        <v>6834948.254999999</v>
      </c>
      <c r="AE13" s="120"/>
      <c r="AF13" s="119"/>
      <c r="AG13" s="124">
        <f>+H13+O13+V13+AC13</f>
        <v>5550.7704999999996</v>
      </c>
    </row>
    <row r="14" spans="1:33" ht="51.95">
      <c r="A14" s="97" t="s">
        <v>149</v>
      </c>
      <c r="B14" s="1" t="s">
        <v>150</v>
      </c>
      <c r="C14" s="125">
        <v>120315</v>
      </c>
      <c r="D14" s="132" t="s">
        <v>151</v>
      </c>
      <c r="E14" s="121">
        <v>4</v>
      </c>
      <c r="F14" s="126"/>
      <c r="G14" s="123"/>
      <c r="H14" s="124">
        <f>E14</f>
        <v>4</v>
      </c>
      <c r="I14" s="120">
        <f>H14*$C$14</f>
        <v>481260</v>
      </c>
      <c r="J14" s="120"/>
      <c r="K14" s="119"/>
      <c r="L14" s="121">
        <v>4</v>
      </c>
      <c r="M14" s="126"/>
      <c r="N14" s="123"/>
      <c r="O14" s="124">
        <f>L14</f>
        <v>4</v>
      </c>
      <c r="P14" s="120">
        <f>O14*$C$14</f>
        <v>481260</v>
      </c>
      <c r="Q14" s="120"/>
      <c r="R14" s="119"/>
      <c r="S14" s="123">
        <v>4</v>
      </c>
      <c r="T14" s="123"/>
      <c r="U14" s="123"/>
      <c r="V14" s="124">
        <f>S14</f>
        <v>4</v>
      </c>
      <c r="W14" s="120">
        <f>V14*$C$14</f>
        <v>481260</v>
      </c>
      <c r="X14" s="120"/>
      <c r="Y14" s="119"/>
      <c r="Z14" s="121">
        <v>4</v>
      </c>
      <c r="AA14" s="126"/>
      <c r="AB14" s="123"/>
      <c r="AC14" s="124">
        <f>Z14</f>
        <v>4</v>
      </c>
      <c r="AD14" s="120">
        <f>AC14*$C$14</f>
        <v>481260</v>
      </c>
      <c r="AE14" s="120"/>
      <c r="AF14" s="119"/>
      <c r="AG14" s="124">
        <f>+H14+O14+V14+AC14</f>
        <v>16</v>
      </c>
    </row>
    <row r="15" spans="1:33" s="152" customFormat="1">
      <c r="A15" s="145">
        <v>2</v>
      </c>
      <c r="B15" s="146" t="s">
        <v>40</v>
      </c>
      <c r="C15" s="146"/>
      <c r="D15" s="155"/>
      <c r="E15" s="148"/>
      <c r="F15" s="148"/>
      <c r="G15" s="154"/>
      <c r="H15" s="148"/>
      <c r="I15" s="149">
        <f>SUBTOTAL(9,I16:I19)</f>
        <v>32126751.41832</v>
      </c>
      <c r="J15" s="150">
        <f>I15/$I$62</f>
        <v>4.9734233138226586E-2</v>
      </c>
      <c r="K15" s="151"/>
      <c r="L15" s="148"/>
      <c r="M15" s="148"/>
      <c r="N15" s="154"/>
      <c r="O15" s="148"/>
      <c r="P15" s="149">
        <f>SUBTOTAL(9,P16:P19)</f>
        <v>38675823.546150006</v>
      </c>
      <c r="Q15" s="150">
        <f>P15/$I$62</f>
        <v>5.9872608967250621E-2</v>
      </c>
      <c r="R15" s="151"/>
      <c r="S15" s="148"/>
      <c r="T15" s="148"/>
      <c r="U15" s="154"/>
      <c r="V15" s="148"/>
      <c r="W15" s="149">
        <f>SUBTOTAL(9,W16:W19)</f>
        <v>19927815.45456</v>
      </c>
      <c r="X15" s="150">
        <f>W15/$I$62</f>
        <v>3.0849512508988965E-2</v>
      </c>
      <c r="Y15" s="151"/>
      <c r="Z15" s="148"/>
      <c r="AA15" s="148"/>
      <c r="AB15" s="154"/>
      <c r="AC15" s="148"/>
      <c r="AD15" s="149">
        <f>SUBTOTAL(9,AD16:AD19)</f>
        <v>35904110.660099998</v>
      </c>
      <c r="AE15" s="150">
        <f>AD15/$I$62</f>
        <v>5.5581822977963491E-2</v>
      </c>
      <c r="AF15" s="151"/>
      <c r="AG15" s="148"/>
    </row>
    <row r="16" spans="1:33" ht="39">
      <c r="A16" s="97" t="s">
        <v>41</v>
      </c>
      <c r="B16" s="1" t="s">
        <v>42</v>
      </c>
      <c r="C16" s="122">
        <v>67206</v>
      </c>
      <c r="D16" s="132" t="s">
        <v>43</v>
      </c>
      <c r="E16" s="121">
        <f t="shared" ref="E16:E19" si="1">$H$8</f>
        <v>35.1</v>
      </c>
      <c r="F16" s="123">
        <f t="shared" ref="F16:F19" si="2">$H$9</f>
        <v>40.119999999999997</v>
      </c>
      <c r="G16" s="127">
        <v>0.2</v>
      </c>
      <c r="H16" s="121">
        <f>(E16*F16*G16)*H4</f>
        <v>112.65696000000001</v>
      </c>
      <c r="I16" s="120">
        <f>H16*$C$16</f>
        <v>7571223.6537600011</v>
      </c>
      <c r="J16" s="120"/>
      <c r="K16" s="119"/>
      <c r="L16" s="123">
        <f t="shared" ref="L16:L18" si="3">$O$6</f>
        <v>36.75</v>
      </c>
      <c r="M16" s="123">
        <f t="shared" ref="M16:M18" si="4">$O$7</f>
        <v>46.13</v>
      </c>
      <c r="N16" s="127">
        <v>0.2</v>
      </c>
      <c r="O16" s="121">
        <f>(L16*M16*N16)*M4</f>
        <v>135.62220000000002</v>
      </c>
      <c r="P16" s="120">
        <f>O16*$C$16</f>
        <v>9114625.5732000023</v>
      </c>
      <c r="Q16" s="120"/>
      <c r="R16" s="119"/>
      <c r="S16" s="123">
        <f t="shared" ref="S16:S19" si="5">$V$6</f>
        <v>90.8</v>
      </c>
      <c r="T16" s="123">
        <f t="shared" ref="T16:T19" si="6">$V$7</f>
        <v>9.6199999999999992</v>
      </c>
      <c r="U16" s="127">
        <v>0.2</v>
      </c>
      <c r="V16" s="121">
        <f>(S16*T16*U16)*T4</f>
        <v>69.879679999999993</v>
      </c>
      <c r="W16" s="120">
        <f>V16*$C$16</f>
        <v>4696333.7740799999</v>
      </c>
      <c r="X16" s="120"/>
      <c r="Y16" s="119"/>
      <c r="Z16" s="123">
        <f t="shared" ref="Z16:Z19" si="7">$AC$6</f>
        <v>170.6</v>
      </c>
      <c r="AA16" s="123">
        <f t="shared" ref="AA16:AA19" si="8">$AC$7</f>
        <v>9.2249999999999996</v>
      </c>
      <c r="AB16" s="127">
        <v>0.2</v>
      </c>
      <c r="AC16" s="121">
        <f>(Z16*AA16*AB16)*AA4</f>
        <v>125.90280000000001</v>
      </c>
      <c r="AD16" s="120">
        <f>AC16*$C$16</f>
        <v>8461423.5768000018</v>
      </c>
      <c r="AE16" s="120"/>
      <c r="AF16" s="119"/>
      <c r="AG16" s="124">
        <f t="shared" ref="AG16:AG19" si="9">+H16+O16+V16+AC16</f>
        <v>444.06164000000007</v>
      </c>
    </row>
    <row r="17" spans="1:33" ht="39">
      <c r="A17" s="97" t="s">
        <v>44</v>
      </c>
      <c r="B17" s="1" t="s">
        <v>152</v>
      </c>
      <c r="C17" s="125">
        <v>76830</v>
      </c>
      <c r="D17" s="132" t="s">
        <v>151</v>
      </c>
      <c r="E17" s="121">
        <f t="shared" si="1"/>
        <v>35.1</v>
      </c>
      <c r="F17" s="123">
        <f t="shared" si="2"/>
        <v>40.119999999999997</v>
      </c>
      <c r="G17" s="127">
        <v>0.2</v>
      </c>
      <c r="H17" s="121">
        <f>(E17*F17*G17)*H5</f>
        <v>168.98544000000001</v>
      </c>
      <c r="I17" s="120">
        <f>H17*$C$17</f>
        <v>12983151.3552</v>
      </c>
      <c r="J17" s="120"/>
      <c r="K17" s="119"/>
      <c r="L17" s="123">
        <f t="shared" si="3"/>
        <v>36.75</v>
      </c>
      <c r="M17" s="123">
        <f t="shared" si="4"/>
        <v>46.13</v>
      </c>
      <c r="N17" s="127">
        <v>0.2</v>
      </c>
      <c r="O17" s="121">
        <f>(L17*M17*N17)*M5</f>
        <v>203.43330000000003</v>
      </c>
      <c r="P17" s="120">
        <f>O17*$C$17</f>
        <v>15629780.439000003</v>
      </c>
      <c r="Q17" s="120"/>
      <c r="R17" s="119"/>
      <c r="S17" s="123">
        <f t="shared" si="5"/>
        <v>90.8</v>
      </c>
      <c r="T17" s="123">
        <f t="shared" si="6"/>
        <v>9.6199999999999992</v>
      </c>
      <c r="U17" s="127">
        <v>0.2</v>
      </c>
      <c r="V17" s="121">
        <f>(S17*T17*U17)*T5</f>
        <v>104.81952</v>
      </c>
      <c r="W17" s="120">
        <f>V17*$C$17</f>
        <v>8053283.7215999998</v>
      </c>
      <c r="X17" s="120"/>
      <c r="Y17" s="119"/>
      <c r="Z17" s="123">
        <f t="shared" si="7"/>
        <v>170.6</v>
      </c>
      <c r="AA17" s="123">
        <f t="shared" si="8"/>
        <v>9.2249999999999996</v>
      </c>
      <c r="AB17" s="127">
        <v>0.2</v>
      </c>
      <c r="AC17" s="121">
        <f>(Z17*AA17*AB17)*AA5</f>
        <v>188.85419999999999</v>
      </c>
      <c r="AD17" s="120">
        <f>AC17*$C$17</f>
        <v>14509668.185999999</v>
      </c>
      <c r="AE17" s="120"/>
      <c r="AF17" s="119"/>
      <c r="AG17" s="124">
        <f t="shared" si="9"/>
        <v>666.09246000000007</v>
      </c>
    </row>
    <row r="18" spans="1:33" ht="39">
      <c r="A18" s="97" t="s">
        <v>46</v>
      </c>
      <c r="B18" s="1" t="s">
        <v>45</v>
      </c>
      <c r="C18" s="122">
        <v>51572</v>
      </c>
      <c r="D18" s="132" t="s">
        <v>43</v>
      </c>
      <c r="E18" s="121">
        <f t="shared" si="1"/>
        <v>35.1</v>
      </c>
      <c r="F18" s="123">
        <f t="shared" si="2"/>
        <v>40.119999999999997</v>
      </c>
      <c r="G18" s="127">
        <v>0.1</v>
      </c>
      <c r="H18" s="121">
        <f>(E18*F18*G18)*$H$5</f>
        <v>84.492720000000006</v>
      </c>
      <c r="I18" s="120">
        <f>H18*$C$18</f>
        <v>4357458.5558400005</v>
      </c>
      <c r="J18" s="120"/>
      <c r="K18" s="119"/>
      <c r="L18" s="123">
        <f t="shared" si="3"/>
        <v>36.75</v>
      </c>
      <c r="M18" s="123">
        <f t="shared" si="4"/>
        <v>46.13</v>
      </c>
      <c r="N18" s="127">
        <v>0.1</v>
      </c>
      <c r="O18" s="121">
        <f>(L18*M18*N18)*$H$5</f>
        <v>101.71665000000002</v>
      </c>
      <c r="P18" s="120">
        <f>O18*$C$18</f>
        <v>5245731.0738000004</v>
      </c>
      <c r="Q18" s="120"/>
      <c r="R18" s="119"/>
      <c r="S18" s="123">
        <f t="shared" si="5"/>
        <v>90.8</v>
      </c>
      <c r="T18" s="123">
        <f t="shared" si="6"/>
        <v>9.6199999999999992</v>
      </c>
      <c r="U18" s="127">
        <v>0.1</v>
      </c>
      <c r="V18" s="121">
        <f>(S18*T18*U18)*$H$5</f>
        <v>52.409759999999999</v>
      </c>
      <c r="W18" s="120">
        <f>V18*$C$18</f>
        <v>2702876.1427199999</v>
      </c>
      <c r="X18" s="120"/>
      <c r="Y18" s="119"/>
      <c r="Z18" s="123">
        <f t="shared" si="7"/>
        <v>170.6</v>
      </c>
      <c r="AA18" s="123">
        <f t="shared" si="8"/>
        <v>9.2249999999999996</v>
      </c>
      <c r="AB18" s="127">
        <v>0.1</v>
      </c>
      <c r="AC18" s="121">
        <f>(Z18*AA18*AB18)*$H$5</f>
        <v>94.427099999999996</v>
      </c>
      <c r="AD18" s="120">
        <f>AC18*$C$18</f>
        <v>4869794.4012000002</v>
      </c>
      <c r="AE18" s="120"/>
      <c r="AF18" s="119"/>
      <c r="AG18" s="124">
        <f t="shared" si="9"/>
        <v>333.04623000000004</v>
      </c>
    </row>
    <row r="19" spans="1:33" ht="39">
      <c r="A19" s="97" t="s">
        <v>153</v>
      </c>
      <c r="B19" s="1" t="s">
        <v>154</v>
      </c>
      <c r="C19" s="122">
        <f>85391*(1+$J$6)</f>
        <v>85391</v>
      </c>
      <c r="D19" s="132" t="s">
        <v>43</v>
      </c>
      <c r="E19" s="121">
        <f t="shared" si="1"/>
        <v>35.1</v>
      </c>
      <c r="F19" s="123">
        <f t="shared" si="2"/>
        <v>40.119999999999997</v>
      </c>
      <c r="G19" s="127">
        <v>0.1</v>
      </c>
      <c r="H19" s="121">
        <f>(E19*F19*G19)*$H$5</f>
        <v>84.492720000000006</v>
      </c>
      <c r="I19" s="120">
        <f>H19*$C$19</f>
        <v>7214917.8535200004</v>
      </c>
      <c r="J19" s="120"/>
      <c r="K19" s="119"/>
      <c r="L19" s="123">
        <f>$O$6</f>
        <v>36.75</v>
      </c>
      <c r="M19" s="123">
        <f>$O$7</f>
        <v>46.13</v>
      </c>
      <c r="N19" s="127">
        <v>0.1</v>
      </c>
      <c r="O19" s="121">
        <f>(L19*M19*N19)*$H$5</f>
        <v>101.71665000000002</v>
      </c>
      <c r="P19" s="120">
        <f>O19*$C$19</f>
        <v>8685686.4601500016</v>
      </c>
      <c r="Q19" s="120"/>
      <c r="R19" s="119"/>
      <c r="S19" s="123">
        <f t="shared" si="5"/>
        <v>90.8</v>
      </c>
      <c r="T19" s="123">
        <f t="shared" si="6"/>
        <v>9.6199999999999992</v>
      </c>
      <c r="U19" s="127">
        <v>0.1</v>
      </c>
      <c r="V19" s="121">
        <f>(S19*T19*U19)*$H$5</f>
        <v>52.409759999999999</v>
      </c>
      <c r="W19" s="120">
        <f>V19*$C$19</f>
        <v>4475321.8161599999</v>
      </c>
      <c r="X19" s="120"/>
      <c r="Y19" s="119"/>
      <c r="Z19" s="123">
        <f t="shared" si="7"/>
        <v>170.6</v>
      </c>
      <c r="AA19" s="123">
        <f t="shared" si="8"/>
        <v>9.2249999999999996</v>
      </c>
      <c r="AB19" s="127">
        <v>0.1</v>
      </c>
      <c r="AC19" s="121">
        <f>(Z19*AA19*AB19)*$H$5</f>
        <v>94.427099999999996</v>
      </c>
      <c r="AD19" s="120">
        <f>AC19*$C$19</f>
        <v>8063224.4961000001</v>
      </c>
      <c r="AE19" s="120"/>
      <c r="AF19" s="119"/>
      <c r="AG19" s="124">
        <f t="shared" si="9"/>
        <v>333.04623000000004</v>
      </c>
    </row>
    <row r="20" spans="1:33" s="152" customFormat="1">
      <c r="A20" s="145">
        <v>3</v>
      </c>
      <c r="B20" s="146" t="s">
        <v>48</v>
      </c>
      <c r="C20" s="146"/>
      <c r="D20" s="147"/>
      <c r="E20" s="148"/>
      <c r="F20" s="148"/>
      <c r="G20" s="154"/>
      <c r="H20" s="148"/>
      <c r="I20" s="149">
        <f>SUBTOTAL(9,I21:I26)</f>
        <v>93344960.473280013</v>
      </c>
      <c r="J20" s="150">
        <f>I20/$I$62</f>
        <v>0.1445038736101199</v>
      </c>
      <c r="K20" s="151"/>
      <c r="L20" s="148"/>
      <c r="M20" s="148"/>
      <c r="N20" s="154"/>
      <c r="O20" s="148"/>
      <c r="P20" s="149">
        <f>SUBTOTAL(9,P21:P26)</f>
        <v>105006847.19559999</v>
      </c>
      <c r="Q20" s="150">
        <f>P20/$I$62</f>
        <v>0.16255720821365263</v>
      </c>
      <c r="R20" s="151"/>
      <c r="S20" s="148"/>
      <c r="T20" s="148"/>
      <c r="U20" s="154"/>
      <c r="V20" s="148"/>
      <c r="W20" s="149">
        <f>SUBTOTAL(9,W21:W26)</f>
        <v>90376891.930240005</v>
      </c>
      <c r="X20" s="150">
        <f>W20/$I$62</f>
        <v>0.13990911670589048</v>
      </c>
      <c r="Y20" s="151"/>
      <c r="Z20" s="148"/>
      <c r="AA20" s="148"/>
      <c r="AB20" s="154"/>
      <c r="AC20" s="148"/>
      <c r="AD20" s="149">
        <f>SUBTOTAL(9,AD21:AD26)</f>
        <v>156876950.3504</v>
      </c>
      <c r="AE20" s="150">
        <f>AD20/$I$62</f>
        <v>0.24285539241579462</v>
      </c>
      <c r="AF20" s="151"/>
      <c r="AG20" s="148"/>
    </row>
    <row r="21" spans="1:33" ht="39">
      <c r="A21" s="97" t="s">
        <v>49</v>
      </c>
      <c r="B21" s="1" t="s">
        <v>155</v>
      </c>
      <c r="C21" s="122">
        <f>51416*(1+$J$6)</f>
        <v>51416</v>
      </c>
      <c r="D21" s="132" t="s">
        <v>51</v>
      </c>
      <c r="E21" s="123">
        <f>H8+H8+H9</f>
        <v>110.32</v>
      </c>
      <c r="F21" s="126"/>
      <c r="G21" s="123"/>
      <c r="H21" s="121">
        <f>E21</f>
        <v>110.32</v>
      </c>
      <c r="I21" s="120">
        <f>H21*$C$21</f>
        <v>5672213.1200000001</v>
      </c>
      <c r="J21" s="120"/>
      <c r="K21" s="119"/>
      <c r="L21" s="123">
        <f>O6+O7+O6</f>
        <v>119.63</v>
      </c>
      <c r="M21" s="126"/>
      <c r="N21" s="123"/>
      <c r="O21" s="121">
        <f>L21</f>
        <v>119.63</v>
      </c>
      <c r="P21" s="120">
        <f>O21*$C$21</f>
        <v>6150896.0800000001</v>
      </c>
      <c r="Q21" s="120"/>
      <c r="R21" s="119"/>
      <c r="S21" s="123">
        <f>V6+V7+V6</f>
        <v>191.22</v>
      </c>
      <c r="T21" s="126"/>
      <c r="U21" s="123"/>
      <c r="V21" s="121">
        <f>S21</f>
        <v>191.22</v>
      </c>
      <c r="W21" s="120">
        <f>V21*$C$21</f>
        <v>9831767.5199999996</v>
      </c>
      <c r="X21" s="120"/>
      <c r="Y21" s="119"/>
      <c r="Z21" s="123">
        <f>AC6+AC7+AC6</f>
        <v>350.42499999999995</v>
      </c>
      <c r="AA21" s="126"/>
      <c r="AB21" s="123"/>
      <c r="AC21" s="121">
        <f>Z21</f>
        <v>350.42499999999995</v>
      </c>
      <c r="AD21" s="120">
        <f>AC21*$C$21</f>
        <v>18017451.799999997</v>
      </c>
      <c r="AE21" s="120"/>
      <c r="AF21" s="119"/>
      <c r="AG21" s="124">
        <f t="shared" ref="AG21:AG26" si="10">+H21+O21+V21+AC21</f>
        <v>771.59499999999991</v>
      </c>
    </row>
    <row r="22" spans="1:33" ht="39">
      <c r="A22" s="97" t="s">
        <v>156</v>
      </c>
      <c r="B22" s="1" t="s">
        <v>157</v>
      </c>
      <c r="C22" s="122">
        <v>164836</v>
      </c>
      <c r="D22" s="132" t="s">
        <v>39</v>
      </c>
      <c r="E22" s="121">
        <f t="shared" ref="E22:E24" si="11">$H$8</f>
        <v>35.1</v>
      </c>
      <c r="F22" s="123">
        <f t="shared" ref="F22:F24" si="12">$H$9</f>
        <v>40.119999999999997</v>
      </c>
      <c r="G22" s="123">
        <v>2</v>
      </c>
      <c r="H22" s="121">
        <f>E22+F22*G22</f>
        <v>115.34</v>
      </c>
      <c r="I22" s="120">
        <f>H22*$C$22</f>
        <v>19012184.240000002</v>
      </c>
      <c r="J22" s="120"/>
      <c r="K22" s="119"/>
      <c r="L22" s="123">
        <f t="shared" ref="L22:L24" si="13">$O$6</f>
        <v>36.75</v>
      </c>
      <c r="M22" s="123">
        <f t="shared" ref="M22:M24" si="14">$O$7</f>
        <v>46.13</v>
      </c>
      <c r="N22" s="123">
        <v>2</v>
      </c>
      <c r="O22" s="121">
        <f>L22+M22*N22</f>
        <v>129.01</v>
      </c>
      <c r="P22" s="120">
        <f>O22*$C$22</f>
        <v>21265492.359999999</v>
      </c>
      <c r="Q22" s="120"/>
      <c r="R22" s="119"/>
      <c r="S22" s="123">
        <f t="shared" ref="S22:S24" si="15">$V$6</f>
        <v>90.8</v>
      </c>
      <c r="T22" s="123">
        <f t="shared" ref="T22:T24" si="16">$V$7</f>
        <v>9.6199999999999992</v>
      </c>
      <c r="U22" s="123">
        <v>2</v>
      </c>
      <c r="V22" s="121">
        <f>S22+T22*U22</f>
        <v>110.03999999999999</v>
      </c>
      <c r="W22" s="120">
        <f>V22*$C$22</f>
        <v>18138553.439999998</v>
      </c>
      <c r="X22" s="120"/>
      <c r="Y22" s="119"/>
      <c r="Z22" s="123">
        <f t="shared" ref="Z22:Z24" si="17">$AC$6</f>
        <v>170.6</v>
      </c>
      <c r="AA22" s="123">
        <f t="shared" ref="AA22:AA24" si="18">$AC$7</f>
        <v>9.2249999999999996</v>
      </c>
      <c r="AB22" s="123">
        <v>2</v>
      </c>
      <c r="AC22" s="121">
        <f>Z22+AA22*AB22</f>
        <v>189.04999999999998</v>
      </c>
      <c r="AD22" s="120">
        <f>AC22*$C$22</f>
        <v>31162245.799999997</v>
      </c>
      <c r="AE22" s="120"/>
      <c r="AF22" s="119"/>
      <c r="AG22" s="124">
        <f t="shared" si="10"/>
        <v>543.43999999999994</v>
      </c>
    </row>
    <row r="23" spans="1:33" ht="26.1">
      <c r="A23" s="97" t="s">
        <v>158</v>
      </c>
      <c r="B23" s="1" t="s">
        <v>159</v>
      </c>
      <c r="C23" s="122">
        <v>47534</v>
      </c>
      <c r="D23" s="132" t="s">
        <v>39</v>
      </c>
      <c r="E23" s="121">
        <f t="shared" si="11"/>
        <v>35.1</v>
      </c>
      <c r="F23" s="123">
        <f t="shared" si="12"/>
        <v>40.119999999999997</v>
      </c>
      <c r="G23" s="123">
        <v>2</v>
      </c>
      <c r="H23" s="121">
        <f>E23+F23*G23</f>
        <v>115.34</v>
      </c>
      <c r="I23" s="120">
        <f>H23*$C$23</f>
        <v>5482571.5600000005</v>
      </c>
      <c r="J23" s="120"/>
      <c r="K23" s="119"/>
      <c r="L23" s="123">
        <f t="shared" si="13"/>
        <v>36.75</v>
      </c>
      <c r="M23" s="123">
        <f t="shared" si="14"/>
        <v>46.13</v>
      </c>
      <c r="N23" s="123">
        <v>2</v>
      </c>
      <c r="O23" s="121">
        <f>L23+M23*N23</f>
        <v>129.01</v>
      </c>
      <c r="P23" s="120">
        <f>O23*$C$23</f>
        <v>6132361.3399999999</v>
      </c>
      <c r="Q23" s="120"/>
      <c r="R23" s="119"/>
      <c r="S23" s="123">
        <f t="shared" si="15"/>
        <v>90.8</v>
      </c>
      <c r="T23" s="123">
        <f t="shared" si="16"/>
        <v>9.6199999999999992</v>
      </c>
      <c r="U23" s="123">
        <v>2</v>
      </c>
      <c r="V23" s="121">
        <f>S23+T23*U23</f>
        <v>110.03999999999999</v>
      </c>
      <c r="W23" s="120">
        <f>V23*$C$23</f>
        <v>5230641.3599999994</v>
      </c>
      <c r="X23" s="120"/>
      <c r="Y23" s="119"/>
      <c r="Z23" s="123">
        <f t="shared" si="17"/>
        <v>170.6</v>
      </c>
      <c r="AA23" s="123">
        <f t="shared" si="18"/>
        <v>9.2249999999999996</v>
      </c>
      <c r="AB23" s="123">
        <v>2</v>
      </c>
      <c r="AC23" s="121">
        <f>Z23+AA23*AB23</f>
        <v>189.04999999999998</v>
      </c>
      <c r="AD23" s="120">
        <f>AC23*$C$23</f>
        <v>8986302.6999999993</v>
      </c>
      <c r="AE23" s="120"/>
      <c r="AF23" s="119"/>
      <c r="AG23" s="124">
        <f t="shared" si="10"/>
        <v>543.43999999999994</v>
      </c>
    </row>
    <row r="24" spans="1:33" ht="26.1">
      <c r="A24" s="97" t="s">
        <v>160</v>
      </c>
      <c r="B24" s="1" t="s">
        <v>161</v>
      </c>
      <c r="C24" s="122">
        <v>1168134</v>
      </c>
      <c r="D24" s="132" t="s">
        <v>43</v>
      </c>
      <c r="E24" s="121">
        <f t="shared" si="11"/>
        <v>35.1</v>
      </c>
      <c r="F24" s="123">
        <f t="shared" si="12"/>
        <v>40.119999999999997</v>
      </c>
      <c r="G24" s="123">
        <v>2</v>
      </c>
      <c r="H24" s="121">
        <f>(E24+F24*G24)*H4</f>
        <v>46.136000000000003</v>
      </c>
      <c r="I24" s="120">
        <f>H24*$C$24</f>
        <v>53893030.224000007</v>
      </c>
      <c r="J24" s="120"/>
      <c r="K24" s="119"/>
      <c r="L24" s="123">
        <f t="shared" si="13"/>
        <v>36.75</v>
      </c>
      <c r="M24" s="123">
        <f t="shared" si="14"/>
        <v>46.13</v>
      </c>
      <c r="N24" s="123">
        <v>2</v>
      </c>
      <c r="O24" s="121">
        <f>(L24+M24*N24)*M4</f>
        <v>51.603999999999999</v>
      </c>
      <c r="P24" s="120">
        <f>O24*$C$24</f>
        <v>60280386.935999997</v>
      </c>
      <c r="Q24" s="120"/>
      <c r="R24" s="119"/>
      <c r="S24" s="123">
        <f t="shared" si="15"/>
        <v>90.8</v>
      </c>
      <c r="T24" s="123">
        <f t="shared" si="16"/>
        <v>9.6199999999999992</v>
      </c>
      <c r="U24" s="123">
        <v>2</v>
      </c>
      <c r="V24" s="121">
        <f>(S24+T24*U24)*T4</f>
        <v>44.015999999999998</v>
      </c>
      <c r="W24" s="120">
        <f>V24*$C$24</f>
        <v>51416586.144000001</v>
      </c>
      <c r="X24" s="120"/>
      <c r="Y24" s="119"/>
      <c r="Z24" s="123">
        <f t="shared" si="17"/>
        <v>170.6</v>
      </c>
      <c r="AA24" s="123">
        <f t="shared" si="18"/>
        <v>9.2249999999999996</v>
      </c>
      <c r="AB24" s="123">
        <v>2</v>
      </c>
      <c r="AC24" s="121">
        <f>(Z24+AA24*AB24)*AA4</f>
        <v>75.61999999999999</v>
      </c>
      <c r="AD24" s="120">
        <f>AC24*$C$24</f>
        <v>88334293.079999983</v>
      </c>
      <c r="AE24" s="120"/>
      <c r="AF24" s="119"/>
      <c r="AG24" s="124">
        <f t="shared" si="10"/>
        <v>217.37599999999998</v>
      </c>
    </row>
    <row r="25" spans="1:33" ht="26.1">
      <c r="A25" s="97" t="s">
        <v>162</v>
      </c>
      <c r="B25" s="1" t="s">
        <v>163</v>
      </c>
      <c r="C25" s="122">
        <v>1436672</v>
      </c>
      <c r="D25" s="132" t="s">
        <v>43</v>
      </c>
      <c r="E25" s="121">
        <v>0</v>
      </c>
      <c r="F25" s="126">
        <v>0</v>
      </c>
      <c r="G25" s="123">
        <v>0</v>
      </c>
      <c r="H25" s="121">
        <v>0</v>
      </c>
      <c r="I25" s="120">
        <f>H25*$C$25</f>
        <v>0</v>
      </c>
      <c r="J25" s="120"/>
      <c r="K25" s="119"/>
      <c r="L25" s="121">
        <v>0</v>
      </c>
      <c r="M25" s="126">
        <v>0</v>
      </c>
      <c r="N25" s="123">
        <v>0</v>
      </c>
      <c r="O25" s="121">
        <v>0</v>
      </c>
      <c r="P25" s="120">
        <f>O25*$C$25</f>
        <v>0</v>
      </c>
      <c r="Q25" s="120"/>
      <c r="R25" s="119"/>
      <c r="S25" s="121">
        <v>0</v>
      </c>
      <c r="T25" s="126">
        <v>0</v>
      </c>
      <c r="U25" s="123">
        <v>0</v>
      </c>
      <c r="V25" s="121">
        <v>0</v>
      </c>
      <c r="W25" s="120">
        <f>V25*$C$25</f>
        <v>0</v>
      </c>
      <c r="X25" s="120"/>
      <c r="Y25" s="119"/>
      <c r="Z25" s="121">
        <v>0</v>
      </c>
      <c r="AA25" s="126">
        <v>0</v>
      </c>
      <c r="AB25" s="123">
        <v>0</v>
      </c>
      <c r="AC25" s="121">
        <v>0</v>
      </c>
      <c r="AD25" s="120">
        <f>AC25*$C$25</f>
        <v>0</v>
      </c>
      <c r="AE25" s="120"/>
      <c r="AF25" s="119"/>
      <c r="AG25" s="124">
        <f t="shared" si="10"/>
        <v>0</v>
      </c>
    </row>
    <row r="26" spans="1:33" ht="26.1">
      <c r="A26" s="97" t="s">
        <v>164</v>
      </c>
      <c r="B26" s="1" t="s">
        <v>165</v>
      </c>
      <c r="C26" s="122">
        <v>164836</v>
      </c>
      <c r="D26" s="132" t="s">
        <v>39</v>
      </c>
      <c r="E26" s="121">
        <f>$H$8</f>
        <v>35.1</v>
      </c>
      <c r="F26" s="123">
        <f>$H$9</f>
        <v>40.119999999999997</v>
      </c>
      <c r="G26" s="127">
        <v>0.1</v>
      </c>
      <c r="H26" s="121">
        <f>(E26*F26*G26)*$H$4</f>
        <v>56.328480000000006</v>
      </c>
      <c r="I26" s="120">
        <f>H26*$C$26</f>
        <v>9284961.3292800002</v>
      </c>
      <c r="J26" s="120"/>
      <c r="K26" s="119"/>
      <c r="L26" s="123">
        <f>$O$6</f>
        <v>36.75</v>
      </c>
      <c r="M26" s="123">
        <f>$O$7</f>
        <v>46.13</v>
      </c>
      <c r="N26" s="127">
        <v>0.1</v>
      </c>
      <c r="O26" s="121">
        <f>(L26*M26*N26)*$H$4</f>
        <v>67.81110000000001</v>
      </c>
      <c r="P26" s="120">
        <f>O26*$C$26</f>
        <v>11177710.479600001</v>
      </c>
      <c r="Q26" s="120"/>
      <c r="R26" s="119"/>
      <c r="S26" s="123">
        <f>$V$6</f>
        <v>90.8</v>
      </c>
      <c r="T26" s="123">
        <f>$V$7</f>
        <v>9.6199999999999992</v>
      </c>
      <c r="U26" s="127">
        <v>0.1</v>
      </c>
      <c r="V26" s="121">
        <f>(S26*T26*U26)*$H$4</f>
        <v>34.939839999999997</v>
      </c>
      <c r="W26" s="120">
        <f>V26*$C$26</f>
        <v>5759343.466239999</v>
      </c>
      <c r="X26" s="120"/>
      <c r="Y26" s="119"/>
      <c r="Z26" s="123">
        <f>$AC$6</f>
        <v>170.6</v>
      </c>
      <c r="AA26" s="123">
        <f>$AC$7</f>
        <v>9.2249999999999996</v>
      </c>
      <c r="AB26" s="127">
        <v>0.1</v>
      </c>
      <c r="AC26" s="121">
        <f>(Z26*AA26*AB26)*$H$4</f>
        <v>62.951400000000007</v>
      </c>
      <c r="AD26" s="120">
        <f>AC26*$C$26</f>
        <v>10376656.970400002</v>
      </c>
      <c r="AE26" s="120"/>
      <c r="AF26" s="119"/>
      <c r="AG26" s="124">
        <f t="shared" si="10"/>
        <v>222.03082000000003</v>
      </c>
    </row>
    <row r="27" spans="1:33" s="152" customFormat="1">
      <c r="A27" s="145">
        <v>5</v>
      </c>
      <c r="B27" s="146" t="s">
        <v>70</v>
      </c>
      <c r="C27" s="146"/>
      <c r="D27" s="147"/>
      <c r="E27" s="148"/>
      <c r="F27" s="148"/>
      <c r="G27" s="153"/>
      <c r="H27" s="148"/>
      <c r="I27" s="149">
        <f>SUBTOTAL(9,I28:I29)</f>
        <v>85982608.296000004</v>
      </c>
      <c r="J27" s="150">
        <f>I27/$I$62</f>
        <v>0.13310648907961384</v>
      </c>
      <c r="K27" s="151"/>
      <c r="L27" s="148"/>
      <c r="M27" s="148"/>
      <c r="N27" s="153"/>
      <c r="O27" s="148"/>
      <c r="P27" s="149">
        <f>SUBTOTAL(9,P28:P29)</f>
        <v>103510253.59500001</v>
      </c>
      <c r="Q27" s="150">
        <f>P27/$I$62</f>
        <v>0.16024038712968294</v>
      </c>
      <c r="R27" s="151"/>
      <c r="S27" s="148"/>
      <c r="T27" s="148"/>
      <c r="U27" s="153"/>
      <c r="V27" s="148"/>
      <c r="W27" s="149">
        <f>SUBTOTAL(9,W28:W29)</f>
        <v>53333918.767999999</v>
      </c>
      <c r="X27" s="150">
        <f>W27/$I$62</f>
        <v>8.2564262898687388E-2</v>
      </c>
      <c r="Y27" s="151"/>
      <c r="Z27" s="148"/>
      <c r="AA27" s="148"/>
      <c r="AB27" s="153"/>
      <c r="AC27" s="148"/>
      <c r="AD27" s="149">
        <f>SUBTOTAL(9,AD28:AD29)</f>
        <v>96092164.529999986</v>
      </c>
      <c r="AE27" s="150">
        <f>AD27/$I$62</f>
        <v>0.1487567183891062</v>
      </c>
      <c r="AF27" s="151"/>
      <c r="AG27" s="148"/>
    </row>
    <row r="28" spans="1:33">
      <c r="A28" s="97" t="s">
        <v>71</v>
      </c>
      <c r="B28" s="128" t="s">
        <v>166</v>
      </c>
      <c r="C28" s="122">
        <v>8461</v>
      </c>
      <c r="D28" s="133" t="s">
        <v>73</v>
      </c>
      <c r="E28" s="121">
        <f t="shared" ref="E28:E29" si="19">$H$8</f>
        <v>35.1</v>
      </c>
      <c r="F28" s="123">
        <f t="shared" ref="F28:F29" si="20">$H$9</f>
        <v>40.119999999999997</v>
      </c>
      <c r="G28" s="121">
        <v>5</v>
      </c>
      <c r="H28" s="121">
        <f>E28*F28*G28*H4</f>
        <v>2816.424</v>
      </c>
      <c r="I28" s="120">
        <f>H28*$C$28</f>
        <v>23829763.464000002</v>
      </c>
      <c r="J28" s="120"/>
      <c r="K28" s="119"/>
      <c r="L28" s="123">
        <f t="shared" ref="L28:L29" si="21">$O$6</f>
        <v>36.75</v>
      </c>
      <c r="M28" s="123">
        <f t="shared" ref="M28:M29" si="22">$O$7</f>
        <v>46.13</v>
      </c>
      <c r="N28" s="121">
        <v>5</v>
      </c>
      <c r="O28" s="121">
        <f>L28*M28*N28*M4</f>
        <v>3390.5550000000003</v>
      </c>
      <c r="P28" s="120">
        <f>O28*$C$28</f>
        <v>28687485.855000004</v>
      </c>
      <c r="Q28" s="120"/>
      <c r="R28" s="119"/>
      <c r="S28" s="123">
        <f t="shared" ref="S28:S29" si="23">$V$6</f>
        <v>90.8</v>
      </c>
      <c r="T28" s="123">
        <f t="shared" ref="T28:T29" si="24">$V$7</f>
        <v>9.6199999999999992</v>
      </c>
      <c r="U28" s="121">
        <v>5</v>
      </c>
      <c r="V28" s="121">
        <f>S28*T28*U28*T4</f>
        <v>1746.992</v>
      </c>
      <c r="W28" s="120">
        <f>V28*$C$28</f>
        <v>14781299.311999999</v>
      </c>
      <c r="X28" s="120"/>
      <c r="Y28" s="119"/>
      <c r="Z28" s="123">
        <f t="shared" ref="Z28:Z29" si="25">$AC$6</f>
        <v>170.6</v>
      </c>
      <c r="AA28" s="123">
        <f t="shared" ref="AA28:AA29" si="26">$AC$7</f>
        <v>9.2249999999999996</v>
      </c>
      <c r="AB28" s="121">
        <v>5</v>
      </c>
      <c r="AC28" s="121">
        <f>Z28*AA28*AB28*AA4</f>
        <v>3147.5699999999997</v>
      </c>
      <c r="AD28" s="120">
        <f>AC28*$C$28</f>
        <v>26631589.769999996</v>
      </c>
      <c r="AE28" s="120"/>
      <c r="AF28" s="119"/>
      <c r="AG28" s="124">
        <f t="shared" ref="AG28:AG29" si="27">+H28+O28+V28+AC28</f>
        <v>11101.541000000001</v>
      </c>
    </row>
    <row r="29" spans="1:33" ht="26.1">
      <c r="A29" s="97" t="s">
        <v>74</v>
      </c>
      <c r="B29" s="128" t="s">
        <v>75</v>
      </c>
      <c r="C29" s="122">
        <v>11034</v>
      </c>
      <c r="D29" s="133" t="s">
        <v>73</v>
      </c>
      <c r="E29" s="121">
        <f t="shared" si="19"/>
        <v>35.1</v>
      </c>
      <c r="F29" s="123">
        <f t="shared" si="20"/>
        <v>40.119999999999997</v>
      </c>
      <c r="G29" s="121">
        <v>10</v>
      </c>
      <c r="H29" s="121">
        <f>E29*F29*G29*H4</f>
        <v>5632.848</v>
      </c>
      <c r="I29" s="120">
        <f>H29*$C$29</f>
        <v>62152844.832000002</v>
      </c>
      <c r="J29" s="120"/>
      <c r="K29" s="119"/>
      <c r="L29" s="123">
        <f t="shared" si="21"/>
        <v>36.75</v>
      </c>
      <c r="M29" s="123">
        <f t="shared" si="22"/>
        <v>46.13</v>
      </c>
      <c r="N29" s="121">
        <v>10</v>
      </c>
      <c r="O29" s="121">
        <f>L29*M29*N29*M4</f>
        <v>6781.1100000000006</v>
      </c>
      <c r="P29" s="120">
        <f>O29*$C$29</f>
        <v>74822767.74000001</v>
      </c>
      <c r="Q29" s="120"/>
      <c r="R29" s="119"/>
      <c r="S29" s="123">
        <f t="shared" si="23"/>
        <v>90.8</v>
      </c>
      <c r="T29" s="123">
        <f t="shared" si="24"/>
        <v>9.6199999999999992</v>
      </c>
      <c r="U29" s="121">
        <v>10</v>
      </c>
      <c r="V29" s="121">
        <f>S29*T29*U29*T4</f>
        <v>3493.9839999999999</v>
      </c>
      <c r="W29" s="120">
        <f>V29*$C$29</f>
        <v>38552619.456</v>
      </c>
      <c r="X29" s="120"/>
      <c r="Y29" s="119"/>
      <c r="Z29" s="123">
        <f t="shared" si="25"/>
        <v>170.6</v>
      </c>
      <c r="AA29" s="123">
        <f t="shared" si="26"/>
        <v>9.2249999999999996</v>
      </c>
      <c r="AB29" s="121">
        <v>10</v>
      </c>
      <c r="AC29" s="121">
        <f>Z29*AA29*AB29*AA4</f>
        <v>6295.1399999999994</v>
      </c>
      <c r="AD29" s="120">
        <f>AC29*$C$29</f>
        <v>69460574.75999999</v>
      </c>
      <c r="AE29" s="120"/>
      <c r="AF29" s="119"/>
      <c r="AG29" s="124">
        <f t="shared" si="27"/>
        <v>22203.082000000002</v>
      </c>
    </row>
    <row r="30" spans="1:33" s="152" customFormat="1">
      <c r="A30" s="145">
        <v>6</v>
      </c>
      <c r="B30" s="146" t="s">
        <v>87</v>
      </c>
      <c r="C30" s="146"/>
      <c r="D30" s="147"/>
      <c r="E30" s="148"/>
      <c r="F30" s="148"/>
      <c r="G30" s="148"/>
      <c r="H30" s="148"/>
      <c r="I30" s="149">
        <f>SUBTOTAL(9,I31:I42)</f>
        <v>179732682.53999999</v>
      </c>
      <c r="J30" s="150">
        <f>I30/$I$62</f>
        <v>0.27823750430321803</v>
      </c>
      <c r="K30" s="151"/>
      <c r="L30" s="148"/>
      <c r="M30" s="148"/>
      <c r="N30" s="148"/>
      <c r="O30" s="148"/>
      <c r="P30" s="149">
        <f>SUBTOTAL(9,P31:P42)</f>
        <v>180587975.16</v>
      </c>
      <c r="Q30" s="150">
        <f>P30/$I$62</f>
        <v>0.27956155110803216</v>
      </c>
      <c r="R30" s="151"/>
      <c r="S30" s="148"/>
      <c r="T30" s="148"/>
      <c r="U30" s="148"/>
      <c r="V30" s="148"/>
      <c r="W30" s="149">
        <f>SUBTOTAL(9,W31:W42)</f>
        <v>100421225.94</v>
      </c>
      <c r="X30" s="150">
        <f>W30/$I$62</f>
        <v>0.15545837790740616</v>
      </c>
      <c r="Y30" s="151"/>
      <c r="Z30" s="148"/>
      <c r="AA30" s="148"/>
      <c r="AB30" s="148"/>
      <c r="AC30" s="148"/>
      <c r="AD30" s="149">
        <f>SUBTOTAL(9,AD31:AD42)</f>
        <v>109287350.02499999</v>
      </c>
      <c r="AE30" s="150">
        <f>AD30/$I$62</f>
        <v>0.16918369599308061</v>
      </c>
      <c r="AF30" s="151"/>
      <c r="AG30" s="148"/>
    </row>
    <row r="31" spans="1:33" ht="39">
      <c r="A31" s="97" t="s">
        <v>77</v>
      </c>
      <c r="B31" s="128" t="s">
        <v>167</v>
      </c>
      <c r="C31" s="122">
        <v>490886</v>
      </c>
      <c r="D31" s="132" t="s">
        <v>79</v>
      </c>
      <c r="E31" s="121">
        <v>23</v>
      </c>
      <c r="F31" s="121"/>
      <c r="G31" s="121"/>
      <c r="H31" s="121">
        <f>E31</f>
        <v>23</v>
      </c>
      <c r="I31" s="120">
        <f>H31*$C$31</f>
        <v>11290378</v>
      </c>
      <c r="J31" s="120"/>
      <c r="K31" s="119"/>
      <c r="L31" s="121">
        <v>23</v>
      </c>
      <c r="M31" s="121"/>
      <c r="N31" s="121"/>
      <c r="O31" s="121">
        <f>L31</f>
        <v>23</v>
      </c>
      <c r="P31" s="120">
        <f>O31*$C$31</f>
        <v>11290378</v>
      </c>
      <c r="Q31" s="120"/>
      <c r="R31" s="119"/>
      <c r="S31" s="121">
        <v>12</v>
      </c>
      <c r="T31" s="121"/>
      <c r="U31" s="121"/>
      <c r="V31" s="121">
        <f>S31</f>
        <v>12</v>
      </c>
      <c r="W31" s="120">
        <f>V31*$C$31</f>
        <v>5890632</v>
      </c>
      <c r="X31" s="120"/>
      <c r="Y31" s="119"/>
      <c r="Z31" s="121">
        <v>12</v>
      </c>
      <c r="AA31" s="121"/>
      <c r="AB31" s="121"/>
      <c r="AC31" s="121">
        <f>Z31</f>
        <v>12</v>
      </c>
      <c r="AD31" s="120">
        <f>AC31*$C$31</f>
        <v>5890632</v>
      </c>
      <c r="AE31" s="120"/>
      <c r="AF31" s="119"/>
      <c r="AG31" s="124">
        <f t="shared" ref="AG31:AG42" si="28">+H31+O31+V31+AC31</f>
        <v>70</v>
      </c>
    </row>
    <row r="32" spans="1:33">
      <c r="A32" s="97" t="s">
        <v>80</v>
      </c>
      <c r="B32" s="128" t="s">
        <v>168</v>
      </c>
      <c r="C32" s="122">
        <f>353933*(1+$J$6)</f>
        <v>353933</v>
      </c>
      <c r="D32" s="132" t="s">
        <v>79</v>
      </c>
      <c r="E32" s="121">
        <v>23</v>
      </c>
      <c r="F32" s="121"/>
      <c r="G32" s="121"/>
      <c r="H32" s="121">
        <f t="shared" ref="H32:H42" si="29">E32</f>
        <v>23</v>
      </c>
      <c r="I32" s="120">
        <f>H32*$C$32</f>
        <v>8140459</v>
      </c>
      <c r="J32" s="120"/>
      <c r="K32" s="119"/>
      <c r="L32" s="121">
        <v>23</v>
      </c>
      <c r="M32" s="121"/>
      <c r="N32" s="121"/>
      <c r="O32" s="121">
        <f t="shared" ref="O32:O42" si="30">L32</f>
        <v>23</v>
      </c>
      <c r="P32" s="120">
        <f>O32*$C$32</f>
        <v>8140459</v>
      </c>
      <c r="Q32" s="120"/>
      <c r="R32" s="119"/>
      <c r="S32" s="121">
        <v>12</v>
      </c>
      <c r="T32" s="121"/>
      <c r="U32" s="121"/>
      <c r="V32" s="121">
        <f t="shared" ref="V32:V42" si="31">S32</f>
        <v>12</v>
      </c>
      <c r="W32" s="120">
        <f>V32*$C$32</f>
        <v>4247196</v>
      </c>
      <c r="X32" s="120"/>
      <c r="Y32" s="119"/>
      <c r="Z32" s="121">
        <v>12</v>
      </c>
      <c r="AA32" s="121"/>
      <c r="AB32" s="121"/>
      <c r="AC32" s="121">
        <f t="shared" ref="AC32:AC42" si="32">Z32</f>
        <v>12</v>
      </c>
      <c r="AD32" s="120">
        <f>AC32*$C$32</f>
        <v>4247196</v>
      </c>
      <c r="AE32" s="120"/>
      <c r="AF32" s="119"/>
      <c r="AG32" s="124">
        <f t="shared" si="28"/>
        <v>70</v>
      </c>
    </row>
    <row r="33" spans="1:33" ht="26.1">
      <c r="A33" s="97" t="s">
        <v>82</v>
      </c>
      <c r="B33" s="1" t="s">
        <v>95</v>
      </c>
      <c r="C33" s="122">
        <v>2291710</v>
      </c>
      <c r="D33" s="132" t="s">
        <v>79</v>
      </c>
      <c r="E33" s="121">
        <v>23</v>
      </c>
      <c r="F33" s="121"/>
      <c r="G33" s="121"/>
      <c r="H33" s="121">
        <f t="shared" si="29"/>
        <v>23</v>
      </c>
      <c r="I33" s="120">
        <f>H33*$C$33</f>
        <v>52709330</v>
      </c>
      <c r="J33" s="120"/>
      <c r="K33" s="119"/>
      <c r="L33" s="121">
        <v>23</v>
      </c>
      <c r="M33" s="121"/>
      <c r="N33" s="121"/>
      <c r="O33" s="121">
        <f t="shared" si="30"/>
        <v>23</v>
      </c>
      <c r="P33" s="120">
        <f>O33*$C$33</f>
        <v>52709330</v>
      </c>
      <c r="Q33" s="120"/>
      <c r="R33" s="119"/>
      <c r="S33" s="121">
        <v>12</v>
      </c>
      <c r="T33" s="121"/>
      <c r="U33" s="121"/>
      <c r="V33" s="121">
        <f t="shared" si="31"/>
        <v>12</v>
      </c>
      <c r="W33" s="120">
        <f>V33*$C$33</f>
        <v>27500520</v>
      </c>
      <c r="X33" s="120"/>
      <c r="Y33" s="119"/>
      <c r="Z33" s="121">
        <v>12</v>
      </c>
      <c r="AA33" s="121"/>
      <c r="AB33" s="121"/>
      <c r="AC33" s="121">
        <f t="shared" si="32"/>
        <v>12</v>
      </c>
      <c r="AD33" s="120">
        <f>AC33*$C$33</f>
        <v>27500520</v>
      </c>
      <c r="AE33" s="120"/>
      <c r="AF33" s="119"/>
      <c r="AG33" s="124">
        <f t="shared" si="28"/>
        <v>70</v>
      </c>
    </row>
    <row r="34" spans="1:33" ht="26.1">
      <c r="A34" s="97" t="s">
        <v>85</v>
      </c>
      <c r="B34" s="1" t="s">
        <v>169</v>
      </c>
      <c r="C34" s="122">
        <v>435670</v>
      </c>
      <c r="D34" s="132" t="s">
        <v>79</v>
      </c>
      <c r="E34" s="121">
        <v>23</v>
      </c>
      <c r="F34" s="121"/>
      <c r="G34" s="121"/>
      <c r="H34" s="121">
        <f t="shared" si="29"/>
        <v>23</v>
      </c>
      <c r="I34" s="120">
        <f>H34*$C$34</f>
        <v>10020410</v>
      </c>
      <c r="J34" s="120"/>
      <c r="K34" s="119"/>
      <c r="L34" s="121">
        <v>23</v>
      </c>
      <c r="M34" s="121"/>
      <c r="N34" s="121"/>
      <c r="O34" s="121">
        <f t="shared" si="30"/>
        <v>23</v>
      </c>
      <c r="P34" s="120">
        <f>O34*$C$34</f>
        <v>10020410</v>
      </c>
      <c r="Q34" s="120"/>
      <c r="R34" s="119"/>
      <c r="S34" s="121">
        <v>12</v>
      </c>
      <c r="T34" s="121"/>
      <c r="U34" s="121"/>
      <c r="V34" s="121">
        <f t="shared" si="31"/>
        <v>12</v>
      </c>
      <c r="W34" s="120">
        <f>V34*$C$34</f>
        <v>5228040</v>
      </c>
      <c r="X34" s="120"/>
      <c r="Y34" s="119"/>
      <c r="Z34" s="121">
        <v>12</v>
      </c>
      <c r="AA34" s="121"/>
      <c r="AB34" s="121"/>
      <c r="AC34" s="121">
        <f t="shared" si="32"/>
        <v>12</v>
      </c>
      <c r="AD34" s="120">
        <f>AC34*$C$34</f>
        <v>5228040</v>
      </c>
      <c r="AE34" s="120"/>
      <c r="AF34" s="119"/>
      <c r="AG34" s="124">
        <f t="shared" si="28"/>
        <v>70</v>
      </c>
    </row>
    <row r="35" spans="1:33" ht="51.95">
      <c r="A35" s="97" t="s">
        <v>170</v>
      </c>
      <c r="B35" s="1" t="s">
        <v>99</v>
      </c>
      <c r="C35" s="122">
        <v>780315</v>
      </c>
      <c r="D35" s="132" t="s">
        <v>79</v>
      </c>
      <c r="E35" s="121">
        <v>23</v>
      </c>
      <c r="F35" s="121"/>
      <c r="G35" s="121"/>
      <c r="H35" s="121">
        <f t="shared" si="29"/>
        <v>23</v>
      </c>
      <c r="I35" s="120">
        <f>H35*$C$35</f>
        <v>17947245</v>
      </c>
      <c r="J35" s="120"/>
      <c r="K35" s="119"/>
      <c r="L35" s="121">
        <v>23</v>
      </c>
      <c r="M35" s="121"/>
      <c r="N35" s="121"/>
      <c r="O35" s="121">
        <f t="shared" si="30"/>
        <v>23</v>
      </c>
      <c r="P35" s="120">
        <f>O35*$C$35</f>
        <v>17947245</v>
      </c>
      <c r="Q35" s="120"/>
      <c r="R35" s="119"/>
      <c r="S35" s="121">
        <v>12</v>
      </c>
      <c r="T35" s="121"/>
      <c r="U35" s="121"/>
      <c r="V35" s="121">
        <f t="shared" si="31"/>
        <v>12</v>
      </c>
      <c r="W35" s="120">
        <f>V35*$C$35</f>
        <v>9363780</v>
      </c>
      <c r="X35" s="120"/>
      <c r="Y35" s="119"/>
      <c r="Z35" s="121">
        <v>12</v>
      </c>
      <c r="AA35" s="121"/>
      <c r="AB35" s="121"/>
      <c r="AC35" s="121">
        <f t="shared" si="32"/>
        <v>12</v>
      </c>
      <c r="AD35" s="120">
        <f>AC35*$C$35</f>
        <v>9363780</v>
      </c>
      <c r="AE35" s="120"/>
      <c r="AF35" s="119"/>
      <c r="AG35" s="124">
        <f t="shared" si="28"/>
        <v>70</v>
      </c>
    </row>
    <row r="36" spans="1:33">
      <c r="A36" s="97" t="s">
        <v>171</v>
      </c>
      <c r="B36" s="1" t="s">
        <v>101</v>
      </c>
      <c r="C36" s="122">
        <v>382798</v>
      </c>
      <c r="D36" s="132" t="s">
        <v>79</v>
      </c>
      <c r="E36" s="121">
        <v>23</v>
      </c>
      <c r="F36" s="121"/>
      <c r="G36" s="121"/>
      <c r="H36" s="121">
        <f t="shared" si="29"/>
        <v>23</v>
      </c>
      <c r="I36" s="120">
        <f>H36*$C$36</f>
        <v>8804354</v>
      </c>
      <c r="J36" s="120"/>
      <c r="K36" s="119"/>
      <c r="L36" s="121">
        <v>23</v>
      </c>
      <c r="M36" s="121"/>
      <c r="N36" s="121"/>
      <c r="O36" s="121">
        <f t="shared" si="30"/>
        <v>23</v>
      </c>
      <c r="P36" s="120">
        <f>O36*$C$36</f>
        <v>8804354</v>
      </c>
      <c r="Q36" s="120"/>
      <c r="R36" s="119"/>
      <c r="S36" s="121">
        <v>12</v>
      </c>
      <c r="T36" s="121"/>
      <c r="U36" s="121"/>
      <c r="V36" s="121">
        <f t="shared" si="31"/>
        <v>12</v>
      </c>
      <c r="W36" s="120">
        <f>V36*$C$36</f>
        <v>4593576</v>
      </c>
      <c r="X36" s="120"/>
      <c r="Y36" s="119"/>
      <c r="Z36" s="121">
        <v>12</v>
      </c>
      <c r="AA36" s="121"/>
      <c r="AB36" s="121"/>
      <c r="AC36" s="121">
        <f t="shared" si="32"/>
        <v>12</v>
      </c>
      <c r="AD36" s="120">
        <f>AC36*$C$36</f>
        <v>4593576</v>
      </c>
      <c r="AE36" s="120"/>
      <c r="AF36" s="119"/>
      <c r="AG36" s="124">
        <f t="shared" si="28"/>
        <v>70</v>
      </c>
    </row>
    <row r="37" spans="1:33" ht="26.1">
      <c r="A37" s="97" t="s">
        <v>172</v>
      </c>
      <c r="B37" s="1" t="s">
        <v>103</v>
      </c>
      <c r="C37" s="122">
        <v>42242</v>
      </c>
      <c r="D37" s="132" t="s">
        <v>79</v>
      </c>
      <c r="E37" s="121">
        <v>23</v>
      </c>
      <c r="F37" s="121"/>
      <c r="G37" s="121"/>
      <c r="H37" s="121">
        <f t="shared" si="29"/>
        <v>23</v>
      </c>
      <c r="I37" s="120">
        <f>H37*$C$37</f>
        <v>971566</v>
      </c>
      <c r="J37" s="120"/>
      <c r="K37" s="119"/>
      <c r="L37" s="121">
        <v>23</v>
      </c>
      <c r="M37" s="121"/>
      <c r="N37" s="121"/>
      <c r="O37" s="121">
        <f t="shared" si="30"/>
        <v>23</v>
      </c>
      <c r="P37" s="120">
        <f>O37*$C$37</f>
        <v>971566</v>
      </c>
      <c r="Q37" s="120"/>
      <c r="R37" s="119"/>
      <c r="S37" s="121">
        <v>12</v>
      </c>
      <c r="T37" s="121"/>
      <c r="U37" s="121"/>
      <c r="V37" s="121">
        <f t="shared" si="31"/>
        <v>12</v>
      </c>
      <c r="W37" s="120">
        <f>V37*$C$37</f>
        <v>506904</v>
      </c>
      <c r="X37" s="120"/>
      <c r="Y37" s="119"/>
      <c r="Z37" s="121">
        <v>12</v>
      </c>
      <c r="AA37" s="121"/>
      <c r="AB37" s="121"/>
      <c r="AC37" s="121">
        <f t="shared" si="32"/>
        <v>12</v>
      </c>
      <c r="AD37" s="120">
        <f>AC37*$C$37</f>
        <v>506904</v>
      </c>
      <c r="AE37" s="120"/>
      <c r="AF37" s="119"/>
      <c r="AG37" s="124">
        <f t="shared" si="28"/>
        <v>70</v>
      </c>
    </row>
    <row r="38" spans="1:33" ht="39">
      <c r="A38" s="97" t="s">
        <v>173</v>
      </c>
      <c r="B38" s="1" t="s">
        <v>105</v>
      </c>
      <c r="C38" s="122">
        <v>679081</v>
      </c>
      <c r="D38" s="132" t="s">
        <v>79</v>
      </c>
      <c r="E38" s="121">
        <v>23</v>
      </c>
      <c r="F38" s="121"/>
      <c r="G38" s="121"/>
      <c r="H38" s="121">
        <f t="shared" si="29"/>
        <v>23</v>
      </c>
      <c r="I38" s="120">
        <f>H38*$C$38</f>
        <v>15618863</v>
      </c>
      <c r="J38" s="120"/>
      <c r="K38" s="119"/>
      <c r="L38" s="121">
        <v>23</v>
      </c>
      <c r="M38" s="121"/>
      <c r="N38" s="121"/>
      <c r="O38" s="121">
        <f t="shared" si="30"/>
        <v>23</v>
      </c>
      <c r="P38" s="120">
        <f>O38*$C$38</f>
        <v>15618863</v>
      </c>
      <c r="Q38" s="120"/>
      <c r="R38" s="119"/>
      <c r="S38" s="121">
        <v>12</v>
      </c>
      <c r="T38" s="121"/>
      <c r="U38" s="121"/>
      <c r="V38" s="121">
        <f t="shared" si="31"/>
        <v>12</v>
      </c>
      <c r="W38" s="120">
        <f>V38*$C$38</f>
        <v>8148972</v>
      </c>
      <c r="X38" s="120"/>
      <c r="Y38" s="119"/>
      <c r="Z38" s="121">
        <v>12</v>
      </c>
      <c r="AA38" s="121"/>
      <c r="AB38" s="121"/>
      <c r="AC38" s="121">
        <f t="shared" si="32"/>
        <v>12</v>
      </c>
      <c r="AD38" s="120">
        <f>AC38*$C$38</f>
        <v>8148972</v>
      </c>
      <c r="AE38" s="120"/>
      <c r="AF38" s="119"/>
      <c r="AG38" s="124">
        <f t="shared" si="28"/>
        <v>70</v>
      </c>
    </row>
    <row r="39" spans="1:33" ht="39">
      <c r="A39" s="97" t="s">
        <v>174</v>
      </c>
      <c r="B39" s="1" t="s">
        <v>175</v>
      </c>
      <c r="C39" s="122">
        <v>37219</v>
      </c>
      <c r="D39" s="132" t="s">
        <v>51</v>
      </c>
      <c r="E39" s="121">
        <f>(E13+F13)*3</f>
        <v>225.66</v>
      </c>
      <c r="F39" s="126"/>
      <c r="G39" s="123"/>
      <c r="H39" s="121">
        <f t="shared" si="29"/>
        <v>225.66</v>
      </c>
      <c r="I39" s="120">
        <f>H39*$C$39</f>
        <v>8398839.5399999991</v>
      </c>
      <c r="J39" s="120"/>
      <c r="K39" s="119"/>
      <c r="L39" s="121">
        <f>(O6+O7)*3</f>
        <v>248.64</v>
      </c>
      <c r="M39" s="126"/>
      <c r="N39" s="123"/>
      <c r="O39" s="121">
        <f t="shared" si="30"/>
        <v>248.64</v>
      </c>
      <c r="P39" s="120">
        <f>O39*$C$39</f>
        <v>9254132.1600000001</v>
      </c>
      <c r="Q39" s="120"/>
      <c r="R39" s="119"/>
      <c r="S39" s="121">
        <f>(V6+V7)*3</f>
        <v>301.26</v>
      </c>
      <c r="T39" s="126"/>
      <c r="U39" s="123"/>
      <c r="V39" s="121">
        <f t="shared" si="31"/>
        <v>301.26</v>
      </c>
      <c r="W39" s="120">
        <f>V39*$C$39</f>
        <v>11212595.939999999</v>
      </c>
      <c r="X39" s="120"/>
      <c r="Y39" s="119"/>
      <c r="Z39" s="121">
        <f>(AC6+AC7)*3</f>
        <v>539.47499999999991</v>
      </c>
      <c r="AA39" s="126"/>
      <c r="AB39" s="123"/>
      <c r="AC39" s="121">
        <f t="shared" si="32"/>
        <v>539.47499999999991</v>
      </c>
      <c r="AD39" s="120">
        <f>AC39*$C$39</f>
        <v>20078720.024999995</v>
      </c>
      <c r="AE39" s="120"/>
      <c r="AF39" s="119"/>
      <c r="AG39" s="124">
        <f t="shared" si="28"/>
        <v>1315.0349999999999</v>
      </c>
    </row>
    <row r="40" spans="1:33" ht="26.1">
      <c r="A40" s="97" t="s">
        <v>176</v>
      </c>
      <c r="B40" s="1" t="s">
        <v>109</v>
      </c>
      <c r="C40" s="122">
        <v>701271</v>
      </c>
      <c r="D40" s="132" t="s">
        <v>79</v>
      </c>
      <c r="E40" s="121">
        <v>12</v>
      </c>
      <c r="F40" s="121"/>
      <c r="G40" s="121"/>
      <c r="H40" s="121">
        <f t="shared" si="29"/>
        <v>12</v>
      </c>
      <c r="I40" s="120">
        <f>H40*$C$40</f>
        <v>8415252</v>
      </c>
      <c r="J40" s="120"/>
      <c r="K40" s="119"/>
      <c r="L40" s="121">
        <v>12</v>
      </c>
      <c r="M40" s="121"/>
      <c r="N40" s="121"/>
      <c r="O40" s="121">
        <f t="shared" si="30"/>
        <v>12</v>
      </c>
      <c r="P40" s="120">
        <f>O40*$C$40</f>
        <v>8415252</v>
      </c>
      <c r="Q40" s="120"/>
      <c r="R40" s="119"/>
      <c r="S40" s="121">
        <v>6</v>
      </c>
      <c r="T40" s="121"/>
      <c r="U40" s="121"/>
      <c r="V40" s="121">
        <f t="shared" si="31"/>
        <v>6</v>
      </c>
      <c r="W40" s="120">
        <f>V40*$C$40</f>
        <v>4207626</v>
      </c>
      <c r="X40" s="120"/>
      <c r="Y40" s="119"/>
      <c r="Z40" s="121">
        <v>6</v>
      </c>
      <c r="AA40" s="121"/>
      <c r="AB40" s="121"/>
      <c r="AC40" s="121">
        <f t="shared" si="32"/>
        <v>6</v>
      </c>
      <c r="AD40" s="120">
        <f>AC40*$C$40</f>
        <v>4207626</v>
      </c>
      <c r="AE40" s="120"/>
      <c r="AF40" s="119"/>
      <c r="AG40" s="124">
        <f t="shared" si="28"/>
        <v>36</v>
      </c>
    </row>
    <row r="41" spans="1:33" ht="65.099999999999994">
      <c r="A41" s="97" t="s">
        <v>177</v>
      </c>
      <c r="B41" s="1" t="s">
        <v>111</v>
      </c>
      <c r="C41" s="122">
        <v>1539767</v>
      </c>
      <c r="D41" s="132" t="s">
        <v>79</v>
      </c>
      <c r="E41" s="121">
        <v>23</v>
      </c>
      <c r="F41" s="121"/>
      <c r="G41" s="121"/>
      <c r="H41" s="121">
        <f t="shared" si="29"/>
        <v>23</v>
      </c>
      <c r="I41" s="120">
        <f>H41*$C$41</f>
        <v>35414641</v>
      </c>
      <c r="J41" s="120"/>
      <c r="K41" s="119"/>
      <c r="L41" s="121">
        <v>23</v>
      </c>
      <c r="M41" s="121"/>
      <c r="N41" s="121"/>
      <c r="O41" s="121">
        <f t="shared" si="30"/>
        <v>23</v>
      </c>
      <c r="P41" s="120">
        <f>O41*$C$41</f>
        <v>35414641</v>
      </c>
      <c r="Q41" s="120"/>
      <c r="R41" s="119"/>
      <c r="S41" s="121">
        <v>12</v>
      </c>
      <c r="T41" s="121"/>
      <c r="U41" s="121"/>
      <c r="V41" s="121">
        <f t="shared" si="31"/>
        <v>12</v>
      </c>
      <c r="W41" s="120">
        <f>V41*$C$41</f>
        <v>18477204</v>
      </c>
      <c r="X41" s="120"/>
      <c r="Y41" s="119"/>
      <c r="Z41" s="121">
        <v>12</v>
      </c>
      <c r="AA41" s="121"/>
      <c r="AB41" s="121"/>
      <c r="AC41" s="121">
        <f t="shared" si="32"/>
        <v>12</v>
      </c>
      <c r="AD41" s="120">
        <f>AC41*$C$41</f>
        <v>18477204</v>
      </c>
      <c r="AE41" s="120"/>
      <c r="AF41" s="119"/>
      <c r="AG41" s="124">
        <f t="shared" si="28"/>
        <v>70</v>
      </c>
    </row>
    <row r="42" spans="1:33" ht="39">
      <c r="A42" s="97" t="s">
        <v>178</v>
      </c>
      <c r="B42" s="1" t="s">
        <v>113</v>
      </c>
      <c r="C42" s="122">
        <v>87015</v>
      </c>
      <c r="D42" s="132" t="s">
        <v>79</v>
      </c>
      <c r="E42" s="121">
        <v>23</v>
      </c>
      <c r="F42" s="121"/>
      <c r="G42" s="121"/>
      <c r="H42" s="121">
        <f t="shared" si="29"/>
        <v>23</v>
      </c>
      <c r="I42" s="120">
        <f>H42*$C$42</f>
        <v>2001345</v>
      </c>
      <c r="J42" s="120"/>
      <c r="K42" s="119"/>
      <c r="L42" s="121">
        <v>23</v>
      </c>
      <c r="M42" s="121"/>
      <c r="N42" s="121"/>
      <c r="O42" s="121">
        <f t="shared" si="30"/>
        <v>23</v>
      </c>
      <c r="P42" s="120">
        <f>O42*$C$42</f>
        <v>2001345</v>
      </c>
      <c r="Q42" s="120"/>
      <c r="R42" s="119"/>
      <c r="S42" s="121">
        <v>12</v>
      </c>
      <c r="T42" s="121"/>
      <c r="U42" s="121"/>
      <c r="V42" s="121">
        <f t="shared" si="31"/>
        <v>12</v>
      </c>
      <c r="W42" s="120">
        <f>V42*$C$42</f>
        <v>1044180</v>
      </c>
      <c r="X42" s="120"/>
      <c r="Y42" s="119"/>
      <c r="Z42" s="121">
        <v>12</v>
      </c>
      <c r="AA42" s="121"/>
      <c r="AB42" s="121"/>
      <c r="AC42" s="121">
        <f t="shared" si="32"/>
        <v>12</v>
      </c>
      <c r="AD42" s="120">
        <f>AC42*$C$42</f>
        <v>1044180</v>
      </c>
      <c r="AE42" s="120"/>
      <c r="AF42" s="119"/>
      <c r="AG42" s="124">
        <f t="shared" si="28"/>
        <v>70</v>
      </c>
    </row>
    <row r="43" spans="1:33" s="152" customFormat="1">
      <c r="A43" s="145">
        <v>7</v>
      </c>
      <c r="B43" s="146" t="s">
        <v>114</v>
      </c>
      <c r="C43" s="146"/>
      <c r="D43" s="147"/>
      <c r="E43" s="148"/>
      <c r="F43" s="148"/>
      <c r="G43" s="148"/>
      <c r="H43" s="148"/>
      <c r="I43" s="149">
        <f>SUBTOTAL(9,I44:I48)</f>
        <v>84685937.711371392</v>
      </c>
      <c r="J43" s="150">
        <f>I43/$I$62</f>
        <v>0.13109916140680639</v>
      </c>
      <c r="K43" s="151"/>
      <c r="L43" s="148"/>
      <c r="M43" s="148"/>
      <c r="N43" s="148"/>
      <c r="O43" s="148"/>
      <c r="P43" s="149">
        <f>SUBTOTAL(9,P44:P48)</f>
        <v>101415398.55909741</v>
      </c>
      <c r="Q43" s="150">
        <f>P43/$I$62</f>
        <v>0.1569974196914328</v>
      </c>
      <c r="R43" s="151"/>
      <c r="S43" s="148"/>
      <c r="T43" s="148"/>
      <c r="U43" s="148"/>
      <c r="V43" s="148"/>
      <c r="W43" s="149">
        <f>SUBTOTAL(9,W44:W48)</f>
        <v>59223501.551464729</v>
      </c>
      <c r="X43" s="150">
        <f>W43/$I$62</f>
        <v>9.1681707716736713E-2</v>
      </c>
      <c r="Y43" s="151"/>
      <c r="Z43" s="148"/>
      <c r="AA43" s="148"/>
      <c r="AB43" s="148"/>
      <c r="AC43" s="148"/>
      <c r="AD43" s="149">
        <f>SUBTOTAL(9,AD44:AD48)</f>
        <v>107382764.300175</v>
      </c>
      <c r="AE43" s="150">
        <f>AD43/$I$62</f>
        <v>0.16623527742324759</v>
      </c>
      <c r="AF43" s="151"/>
      <c r="AG43" s="148"/>
    </row>
    <row r="44" spans="1:33" s="144" customFormat="1">
      <c r="A44" s="134" t="s">
        <v>88</v>
      </c>
      <c r="B44" s="135" t="s">
        <v>116</v>
      </c>
      <c r="C44" s="136">
        <f>146211*(1+$J$6)</f>
        <v>146211</v>
      </c>
      <c r="D44" s="137" t="s">
        <v>43</v>
      </c>
      <c r="E44" s="138">
        <f t="shared" ref="E44:E46" si="33">$H$8</f>
        <v>35.1</v>
      </c>
      <c r="F44" s="139">
        <f t="shared" ref="F44:F45" si="34">$H$9</f>
        <v>40.119999999999997</v>
      </c>
      <c r="G44" s="140">
        <v>0.1</v>
      </c>
      <c r="H44" s="138">
        <f>(E44*F44*G44)*$H$4</f>
        <v>56.328480000000006</v>
      </c>
      <c r="I44" s="141">
        <f>H44*$C$44</f>
        <v>8235843.3892800007</v>
      </c>
      <c r="J44" s="141"/>
      <c r="K44" s="142"/>
      <c r="L44" s="139">
        <f t="shared" ref="L44:L48" si="35">$O$6</f>
        <v>36.75</v>
      </c>
      <c r="M44" s="139">
        <f t="shared" ref="M44:M45" si="36">$O$7</f>
        <v>46.13</v>
      </c>
      <c r="N44" s="140">
        <v>0.1</v>
      </c>
      <c r="O44" s="138">
        <f>(L44*M44*N44)*$H$4</f>
        <v>67.81110000000001</v>
      </c>
      <c r="P44" s="141">
        <f>O44*$C$44</f>
        <v>9914728.7421000022</v>
      </c>
      <c r="Q44" s="141"/>
      <c r="R44" s="142"/>
      <c r="S44" s="139">
        <f t="shared" ref="S44:S48" si="37">$V$6</f>
        <v>90.8</v>
      </c>
      <c r="T44" s="139">
        <f t="shared" ref="T44:T45" si="38">$V$7</f>
        <v>9.6199999999999992</v>
      </c>
      <c r="U44" s="140">
        <v>0.1</v>
      </c>
      <c r="V44" s="138">
        <f>(S44*T44*U44)*$H$4</f>
        <v>34.939839999999997</v>
      </c>
      <c r="W44" s="141">
        <f>V44*$C$44</f>
        <v>5108588.9462399995</v>
      </c>
      <c r="X44" s="141"/>
      <c r="Y44" s="142"/>
      <c r="Z44" s="139">
        <f t="shared" ref="Z44:Z45" si="39">$AC$6</f>
        <v>170.6</v>
      </c>
      <c r="AA44" s="139">
        <f t="shared" ref="AA44:AA45" si="40">$AC$7</f>
        <v>9.2249999999999996</v>
      </c>
      <c r="AB44" s="140">
        <v>0.1</v>
      </c>
      <c r="AC44" s="138">
        <f>(Z44*AA44*AB44)*$H$4</f>
        <v>62.951400000000007</v>
      </c>
      <c r="AD44" s="141">
        <f>AC44*$C$44</f>
        <v>9204187.1454000007</v>
      </c>
      <c r="AE44" s="141"/>
      <c r="AF44" s="142"/>
      <c r="AG44" s="143">
        <f t="shared" ref="AG44:AG48" si="41">+H44+O44+V44+AC44</f>
        <v>222.03082000000003</v>
      </c>
    </row>
    <row r="45" spans="1:33" s="144" customFormat="1" ht="26.1">
      <c r="A45" s="134" t="s">
        <v>90</v>
      </c>
      <c r="B45" s="135" t="s">
        <v>179</v>
      </c>
      <c r="C45" s="136">
        <v>3514.9236707999999</v>
      </c>
      <c r="D45" s="137" t="s">
        <v>39</v>
      </c>
      <c r="E45" s="138">
        <f t="shared" si="33"/>
        <v>35.1</v>
      </c>
      <c r="F45" s="139">
        <f t="shared" si="34"/>
        <v>40.119999999999997</v>
      </c>
      <c r="G45" s="139">
        <v>0.3</v>
      </c>
      <c r="H45" s="138">
        <f>E45*F45*G45</f>
        <v>422.46359999999999</v>
      </c>
      <c r="I45" s="141">
        <f>H45*$C$45</f>
        <v>1484927.3076913827</v>
      </c>
      <c r="J45" s="141"/>
      <c r="K45" s="142"/>
      <c r="L45" s="139">
        <f t="shared" si="35"/>
        <v>36.75</v>
      </c>
      <c r="M45" s="139">
        <f t="shared" si="36"/>
        <v>46.13</v>
      </c>
      <c r="N45" s="139">
        <v>0.3</v>
      </c>
      <c r="O45" s="138">
        <f>L45*M45*N45</f>
        <v>508.58325000000002</v>
      </c>
      <c r="P45" s="141">
        <f>O45*$C$45</f>
        <v>1787631.3039973942</v>
      </c>
      <c r="Q45" s="141"/>
      <c r="R45" s="142"/>
      <c r="S45" s="139">
        <f t="shared" si="37"/>
        <v>90.8</v>
      </c>
      <c r="T45" s="139">
        <f t="shared" si="38"/>
        <v>9.6199999999999992</v>
      </c>
      <c r="U45" s="139">
        <v>0.3</v>
      </c>
      <c r="V45" s="138">
        <f>S45*T45*U45</f>
        <v>262.04879999999997</v>
      </c>
      <c r="W45" s="141">
        <f>V45*$C$45</f>
        <v>921081.53002473491</v>
      </c>
      <c r="X45" s="141"/>
      <c r="Y45" s="142"/>
      <c r="Z45" s="139">
        <f t="shared" si="39"/>
        <v>170.6</v>
      </c>
      <c r="AA45" s="139">
        <f t="shared" si="40"/>
        <v>9.2249999999999996</v>
      </c>
      <c r="AB45" s="139">
        <v>0.3</v>
      </c>
      <c r="AC45" s="138">
        <f>Z45*AA45*AB45</f>
        <v>472.13549999999992</v>
      </c>
      <c r="AD45" s="141">
        <f>AC45*$C$45</f>
        <v>1659520.244774993</v>
      </c>
      <c r="AE45" s="141"/>
      <c r="AF45" s="142"/>
      <c r="AG45" s="143">
        <f t="shared" si="41"/>
        <v>1665.2311499999998</v>
      </c>
    </row>
    <row r="46" spans="1:33" ht="39">
      <c r="A46" s="97" t="s">
        <v>92</v>
      </c>
      <c r="B46" s="1" t="s">
        <v>180</v>
      </c>
      <c r="C46" s="122">
        <v>88204</v>
      </c>
      <c r="D46" s="132" t="s">
        <v>39</v>
      </c>
      <c r="E46" s="121">
        <f t="shared" si="33"/>
        <v>35.1</v>
      </c>
      <c r="F46" s="129">
        <f>(1.2)</f>
        <v>1.2</v>
      </c>
      <c r="G46" s="123">
        <v>0.1</v>
      </c>
      <c r="H46" s="121">
        <f>E46*F46*G46</f>
        <v>4.2119999999999997</v>
      </c>
      <c r="I46" s="120">
        <f>H46*$C$46</f>
        <v>371515.24799999996</v>
      </c>
      <c r="J46" s="120"/>
      <c r="K46" s="119"/>
      <c r="L46" s="123">
        <f t="shared" si="35"/>
        <v>36.75</v>
      </c>
      <c r="M46" s="129">
        <f>(1.2)</f>
        <v>1.2</v>
      </c>
      <c r="N46" s="123">
        <v>0.1</v>
      </c>
      <c r="O46" s="121">
        <f>L46*M46*N46</f>
        <v>4.41</v>
      </c>
      <c r="P46" s="120">
        <f>O46*$C$46</f>
        <v>388979.64</v>
      </c>
      <c r="Q46" s="120"/>
      <c r="R46" s="119"/>
      <c r="S46" s="123">
        <f t="shared" si="37"/>
        <v>90.8</v>
      </c>
      <c r="T46" s="129">
        <f>(1.2)</f>
        <v>1.2</v>
      </c>
      <c r="U46" s="123">
        <v>0.1</v>
      </c>
      <c r="V46" s="121">
        <f>S46*T46*U46</f>
        <v>10.896000000000001</v>
      </c>
      <c r="W46" s="120">
        <f>V46*$C$46</f>
        <v>961070.7840000001</v>
      </c>
      <c r="X46" s="120"/>
      <c r="Y46" s="119"/>
      <c r="Z46" s="123">
        <f>$AC$6</f>
        <v>170.6</v>
      </c>
      <c r="AA46" s="129">
        <f>(1.2)</f>
        <v>1.2</v>
      </c>
      <c r="AB46" s="123">
        <v>0.1</v>
      </c>
      <c r="AC46" s="121">
        <f>Z46*AA46*AB46</f>
        <v>20.472000000000001</v>
      </c>
      <c r="AD46" s="120">
        <f>AC46*$C$46</f>
        <v>1805712.2880000002</v>
      </c>
      <c r="AE46" s="120"/>
      <c r="AF46" s="119"/>
      <c r="AG46" s="124">
        <f t="shared" si="41"/>
        <v>39.99</v>
      </c>
    </row>
    <row r="47" spans="1:33" ht="78">
      <c r="A47" s="97" t="s">
        <v>94</v>
      </c>
      <c r="B47" s="1" t="s">
        <v>181</v>
      </c>
      <c r="C47" s="122">
        <v>127043</v>
      </c>
      <c r="D47" s="132" t="s">
        <v>39</v>
      </c>
      <c r="E47" s="121">
        <f>$H$8</f>
        <v>35.1</v>
      </c>
      <c r="F47" s="123">
        <f>$H$9</f>
        <v>40.119999999999997</v>
      </c>
      <c r="G47" s="127"/>
      <c r="H47" s="121">
        <f>(E47*F47)*$H$4</f>
        <v>563.28480000000002</v>
      </c>
      <c r="I47" s="120">
        <f>H47*$C$47</f>
        <v>71561390.846400008</v>
      </c>
      <c r="J47" s="120"/>
      <c r="K47" s="119"/>
      <c r="L47" s="123">
        <f t="shared" si="35"/>
        <v>36.75</v>
      </c>
      <c r="M47" s="123">
        <f>$O$7</f>
        <v>46.13</v>
      </c>
      <c r="N47" s="127"/>
      <c r="O47" s="121">
        <f>(L47*M47)*$H$4</f>
        <v>678.1110000000001</v>
      </c>
      <c r="P47" s="120">
        <f>O47*$C$47</f>
        <v>86149255.773000017</v>
      </c>
      <c r="Q47" s="120"/>
      <c r="R47" s="119"/>
      <c r="S47" s="123">
        <f t="shared" ref="S47" si="42">$V$6</f>
        <v>90.8</v>
      </c>
      <c r="T47" s="123">
        <f t="shared" ref="T47" si="43">$V$7</f>
        <v>9.6199999999999992</v>
      </c>
      <c r="U47" s="127"/>
      <c r="V47" s="121">
        <f>(S47*T47)*$H$4</f>
        <v>349.39839999999998</v>
      </c>
      <c r="W47" s="120">
        <f>V47*$C$47</f>
        <v>44388620.931199998</v>
      </c>
      <c r="X47" s="120"/>
      <c r="Y47" s="119"/>
      <c r="Z47" s="123">
        <f>$AC$6</f>
        <v>170.6</v>
      </c>
      <c r="AA47" s="123">
        <f>$AC$7</f>
        <v>9.2249999999999996</v>
      </c>
      <c r="AB47" s="127"/>
      <c r="AC47" s="121">
        <f>(Z47*AA47)*$H$4</f>
        <v>629.51400000000001</v>
      </c>
      <c r="AD47" s="120">
        <f>AC47*$C$47</f>
        <v>79975347.101999998</v>
      </c>
      <c r="AE47" s="120"/>
      <c r="AF47" s="119"/>
      <c r="AG47" s="124">
        <f t="shared" si="41"/>
        <v>2220.3082000000004</v>
      </c>
    </row>
    <row r="48" spans="1:33" ht="26.1">
      <c r="A48" s="97" t="s">
        <v>96</v>
      </c>
      <c r="B48" s="1" t="s">
        <v>182</v>
      </c>
      <c r="C48" s="122">
        <v>71991</v>
      </c>
      <c r="D48" s="132" t="s">
        <v>39</v>
      </c>
      <c r="E48" s="121">
        <f t="shared" ref="E48" si="44">$H$8</f>
        <v>35.1</v>
      </c>
      <c r="F48" s="129">
        <f>(1.2)</f>
        <v>1.2</v>
      </c>
      <c r="G48" s="123"/>
      <c r="H48" s="121">
        <f>E48*F48</f>
        <v>42.12</v>
      </c>
      <c r="I48" s="120">
        <f>H48*$C$48</f>
        <v>3032260.92</v>
      </c>
      <c r="J48" s="120"/>
      <c r="K48" s="119"/>
      <c r="L48" s="123">
        <f t="shared" si="35"/>
        <v>36.75</v>
      </c>
      <c r="M48" s="129">
        <f>(1.2)</f>
        <v>1.2</v>
      </c>
      <c r="N48" s="123"/>
      <c r="O48" s="121">
        <f>L48*M48</f>
        <v>44.1</v>
      </c>
      <c r="P48" s="120">
        <f>O48*$C$48</f>
        <v>3174803.1</v>
      </c>
      <c r="Q48" s="120"/>
      <c r="R48" s="119"/>
      <c r="S48" s="123">
        <f t="shared" si="37"/>
        <v>90.8</v>
      </c>
      <c r="T48" s="129">
        <f>(1.2)</f>
        <v>1.2</v>
      </c>
      <c r="U48" s="123"/>
      <c r="V48" s="121">
        <f>S48*T48</f>
        <v>108.96</v>
      </c>
      <c r="W48" s="120">
        <f>V48*$C$48</f>
        <v>7844139.3599999994</v>
      </c>
      <c r="X48" s="120"/>
      <c r="Y48" s="119"/>
      <c r="Z48" s="123">
        <f>$AC$6</f>
        <v>170.6</v>
      </c>
      <c r="AA48" s="129">
        <f>(1.2)</f>
        <v>1.2</v>
      </c>
      <c r="AB48" s="123"/>
      <c r="AC48" s="121">
        <f>Z48*AA48</f>
        <v>204.72</v>
      </c>
      <c r="AD48" s="120">
        <f>AC48*$C$48</f>
        <v>14737997.52</v>
      </c>
      <c r="AE48" s="120"/>
      <c r="AF48" s="119"/>
      <c r="AG48" s="124">
        <f t="shared" si="41"/>
        <v>399.9</v>
      </c>
    </row>
    <row r="49" spans="1:33" s="152" customFormat="1">
      <c r="A49" s="145">
        <v>8</v>
      </c>
      <c r="B49" s="146" t="s">
        <v>123</v>
      </c>
      <c r="C49" s="146"/>
      <c r="D49" s="147"/>
      <c r="E49" s="148"/>
      <c r="F49" s="148"/>
      <c r="G49" s="148"/>
      <c r="H49" s="148"/>
      <c r="I49" s="149">
        <f>SUBTOTAL(9,I50:I61)</f>
        <v>163498504</v>
      </c>
      <c r="J49" s="150">
        <f>I49/$I$62</f>
        <v>0.25310597420224601</v>
      </c>
      <c r="K49" s="151"/>
      <c r="L49" s="148"/>
      <c r="M49" s="148"/>
      <c r="N49" s="148"/>
      <c r="O49" s="148"/>
      <c r="P49" s="149">
        <f>SUBTOTAL(9,P50:P61)</f>
        <v>163498504</v>
      </c>
      <c r="Q49" s="150">
        <f>P49/$I$62</f>
        <v>0.25310597420224601</v>
      </c>
      <c r="R49" s="151"/>
      <c r="S49" s="148"/>
      <c r="T49" s="148"/>
      <c r="U49" s="148"/>
      <c r="V49" s="148"/>
      <c r="W49" s="149">
        <f>SUBTOTAL(9,W50:W61)</f>
        <v>139748734</v>
      </c>
      <c r="X49" s="150">
        <f>W49/$I$62</f>
        <v>0.21633983551678576</v>
      </c>
      <c r="Y49" s="151"/>
      <c r="Z49" s="148"/>
      <c r="AA49" s="148"/>
      <c r="AB49" s="148"/>
      <c r="AC49" s="148"/>
      <c r="AD49" s="149">
        <f>SUBTOTAL(9,AD50:AD61)</f>
        <v>139748734</v>
      </c>
      <c r="AE49" s="150">
        <f>AD49/$I$62</f>
        <v>0.21633983551678576</v>
      </c>
      <c r="AF49" s="151"/>
      <c r="AG49" s="148"/>
    </row>
    <row r="50" spans="1:33" ht="30.6" customHeight="1">
      <c r="A50" s="97" t="s">
        <v>115</v>
      </c>
      <c r="B50" s="1" t="s">
        <v>183</v>
      </c>
      <c r="C50" s="122">
        <v>8002662</v>
      </c>
      <c r="D50" s="132" t="s">
        <v>79</v>
      </c>
      <c r="E50" s="121">
        <v>1</v>
      </c>
      <c r="F50" s="121"/>
      <c r="G50" s="121"/>
      <c r="H50" s="127">
        <f>E50</f>
        <v>1</v>
      </c>
      <c r="I50" s="120">
        <f>H50*$C$50</f>
        <v>8002662</v>
      </c>
      <c r="J50" s="120"/>
      <c r="K50" s="119"/>
      <c r="L50" s="121">
        <v>1</v>
      </c>
      <c r="M50" s="121"/>
      <c r="N50" s="121"/>
      <c r="O50" s="127">
        <f>L50</f>
        <v>1</v>
      </c>
      <c r="P50" s="120">
        <f>O50*$C$50</f>
        <v>8002662</v>
      </c>
      <c r="Q50" s="120"/>
      <c r="R50" s="119"/>
      <c r="S50" s="121">
        <v>1</v>
      </c>
      <c r="T50" s="121"/>
      <c r="U50" s="121"/>
      <c r="V50" s="127">
        <f>S50</f>
        <v>1</v>
      </c>
      <c r="W50" s="120">
        <f>V50*$C$50</f>
        <v>8002662</v>
      </c>
      <c r="X50" s="120"/>
      <c r="Y50" s="119"/>
      <c r="Z50" s="121">
        <v>1</v>
      </c>
      <c r="AA50" s="121"/>
      <c r="AB50" s="121"/>
      <c r="AC50" s="127">
        <f>Z50</f>
        <v>1</v>
      </c>
      <c r="AD50" s="120">
        <f>AC50*$C$50</f>
        <v>8002662</v>
      </c>
      <c r="AE50" s="120"/>
      <c r="AF50" s="119"/>
      <c r="AG50" s="124">
        <f t="shared" ref="AG50:AG61" si="45">+H50+O50+V50+AC50</f>
        <v>4</v>
      </c>
    </row>
    <row r="51" spans="1:33" ht="30.6" customHeight="1">
      <c r="A51" s="97" t="s">
        <v>117</v>
      </c>
      <c r="B51" s="1" t="s">
        <v>184</v>
      </c>
      <c r="C51" s="122">
        <v>4767814</v>
      </c>
      <c r="D51" s="132" t="s">
        <v>79</v>
      </c>
      <c r="E51" s="121">
        <v>1</v>
      </c>
      <c r="F51" s="121"/>
      <c r="G51" s="121"/>
      <c r="H51" s="127">
        <f t="shared" ref="H51:H61" si="46">E51</f>
        <v>1</v>
      </c>
      <c r="I51" s="120">
        <f>H51*$C$51</f>
        <v>4767814</v>
      </c>
      <c r="J51" s="120"/>
      <c r="K51" s="119"/>
      <c r="L51" s="121">
        <v>1</v>
      </c>
      <c r="M51" s="121"/>
      <c r="N51" s="121"/>
      <c r="O51" s="127">
        <f t="shared" ref="O51:O61" si="47">L51</f>
        <v>1</v>
      </c>
      <c r="P51" s="120">
        <f>O51*$C$51</f>
        <v>4767814</v>
      </c>
      <c r="Q51" s="120"/>
      <c r="R51" s="119"/>
      <c r="S51" s="121">
        <v>1</v>
      </c>
      <c r="T51" s="121"/>
      <c r="U51" s="121"/>
      <c r="V51" s="127">
        <f t="shared" ref="V51:V61" si="48">S51</f>
        <v>1</v>
      </c>
      <c r="W51" s="120">
        <f>V51*$C$51</f>
        <v>4767814</v>
      </c>
      <c r="X51" s="120"/>
      <c r="Y51" s="119"/>
      <c r="Z51" s="121">
        <v>1</v>
      </c>
      <c r="AA51" s="121"/>
      <c r="AB51" s="121"/>
      <c r="AC51" s="127">
        <f t="shared" ref="AC51:AC61" si="49">Z51</f>
        <v>1</v>
      </c>
      <c r="AD51" s="120">
        <f>AC51*$C$51</f>
        <v>4767814</v>
      </c>
      <c r="AE51" s="120"/>
      <c r="AF51" s="119"/>
      <c r="AG51" s="124">
        <f t="shared" si="45"/>
        <v>4</v>
      </c>
    </row>
    <row r="52" spans="1:33" ht="30.6" customHeight="1">
      <c r="A52" s="97" t="s">
        <v>119</v>
      </c>
      <c r="B52" s="1" t="s">
        <v>185</v>
      </c>
      <c r="C52" s="122">
        <v>3142093</v>
      </c>
      <c r="D52" s="132" t="s">
        <v>79</v>
      </c>
      <c r="E52" s="121">
        <v>1</v>
      </c>
      <c r="F52" s="121"/>
      <c r="G52" s="121"/>
      <c r="H52" s="127">
        <f t="shared" si="46"/>
        <v>1</v>
      </c>
      <c r="I52" s="120">
        <f>H52*$C$52</f>
        <v>3142093</v>
      </c>
      <c r="J52" s="120"/>
      <c r="K52" s="119"/>
      <c r="L52" s="121">
        <v>1</v>
      </c>
      <c r="M52" s="121"/>
      <c r="N52" s="121"/>
      <c r="O52" s="127">
        <f t="shared" si="47"/>
        <v>1</v>
      </c>
      <c r="P52" s="120">
        <f>O52*$C$52</f>
        <v>3142093</v>
      </c>
      <c r="Q52" s="120"/>
      <c r="R52" s="119"/>
      <c r="S52" s="121">
        <v>1</v>
      </c>
      <c r="T52" s="121"/>
      <c r="U52" s="121"/>
      <c r="V52" s="127">
        <f t="shared" si="48"/>
        <v>1</v>
      </c>
      <c r="W52" s="120">
        <f>V52*$C$52</f>
        <v>3142093</v>
      </c>
      <c r="X52" s="120"/>
      <c r="Y52" s="119"/>
      <c r="Z52" s="121">
        <v>1</v>
      </c>
      <c r="AA52" s="121"/>
      <c r="AB52" s="121"/>
      <c r="AC52" s="127">
        <f t="shared" si="49"/>
        <v>1</v>
      </c>
      <c r="AD52" s="120">
        <f>AC52*$C$52</f>
        <v>3142093</v>
      </c>
      <c r="AE52" s="120"/>
      <c r="AF52" s="119"/>
      <c r="AG52" s="124">
        <f t="shared" si="45"/>
        <v>4</v>
      </c>
    </row>
    <row r="53" spans="1:33" ht="30.6" customHeight="1">
      <c r="A53" s="97" t="s">
        <v>121</v>
      </c>
      <c r="B53" s="1" t="s">
        <v>186</v>
      </c>
      <c r="C53" s="122">
        <v>3757888</v>
      </c>
      <c r="D53" s="132" t="s">
        <v>79</v>
      </c>
      <c r="E53" s="121">
        <v>1</v>
      </c>
      <c r="F53" s="121"/>
      <c r="G53" s="121"/>
      <c r="H53" s="127">
        <f t="shared" si="46"/>
        <v>1</v>
      </c>
      <c r="I53" s="120">
        <f>H53*$C$53</f>
        <v>3757888</v>
      </c>
      <c r="J53" s="120"/>
      <c r="K53" s="119"/>
      <c r="L53" s="121">
        <v>1</v>
      </c>
      <c r="M53" s="121"/>
      <c r="N53" s="121"/>
      <c r="O53" s="127">
        <f t="shared" si="47"/>
        <v>1</v>
      </c>
      <c r="P53" s="120">
        <f>O53*$C$53</f>
        <v>3757888</v>
      </c>
      <c r="Q53" s="120"/>
      <c r="R53" s="119"/>
      <c r="S53" s="121">
        <v>1</v>
      </c>
      <c r="T53" s="121"/>
      <c r="U53" s="121"/>
      <c r="V53" s="127">
        <f t="shared" si="48"/>
        <v>1</v>
      </c>
      <c r="W53" s="120">
        <f>V53*$C$53</f>
        <v>3757888</v>
      </c>
      <c r="X53" s="120"/>
      <c r="Y53" s="119"/>
      <c r="Z53" s="121">
        <v>1</v>
      </c>
      <c r="AA53" s="121"/>
      <c r="AB53" s="121"/>
      <c r="AC53" s="127">
        <f t="shared" si="49"/>
        <v>1</v>
      </c>
      <c r="AD53" s="120">
        <f>AC53*$C$53</f>
        <v>3757888</v>
      </c>
      <c r="AE53" s="120"/>
      <c r="AF53" s="119"/>
      <c r="AG53" s="124">
        <f t="shared" si="45"/>
        <v>4</v>
      </c>
    </row>
    <row r="54" spans="1:33" ht="30.6" customHeight="1">
      <c r="A54" s="97" t="s">
        <v>187</v>
      </c>
      <c r="B54" s="1" t="s">
        <v>188</v>
      </c>
      <c r="C54" s="122">
        <v>4737355</v>
      </c>
      <c r="D54" s="132" t="s">
        <v>79</v>
      </c>
      <c r="E54" s="121">
        <v>1</v>
      </c>
      <c r="F54" s="121"/>
      <c r="G54" s="121"/>
      <c r="H54" s="127">
        <f t="shared" si="46"/>
        <v>1</v>
      </c>
      <c r="I54" s="120">
        <f>H54*$C$54</f>
        <v>4737355</v>
      </c>
      <c r="J54" s="120"/>
      <c r="K54" s="119"/>
      <c r="L54" s="121">
        <v>1</v>
      </c>
      <c r="M54" s="121"/>
      <c r="N54" s="121"/>
      <c r="O54" s="127">
        <f t="shared" si="47"/>
        <v>1</v>
      </c>
      <c r="P54" s="120">
        <f>O54*$C$54</f>
        <v>4737355</v>
      </c>
      <c r="Q54" s="120"/>
      <c r="R54" s="119"/>
      <c r="S54" s="121">
        <v>1</v>
      </c>
      <c r="T54" s="121"/>
      <c r="U54" s="121"/>
      <c r="V54" s="127">
        <f t="shared" si="48"/>
        <v>1</v>
      </c>
      <c r="W54" s="120">
        <f>V54*$C$54</f>
        <v>4737355</v>
      </c>
      <c r="X54" s="120"/>
      <c r="Y54" s="119"/>
      <c r="Z54" s="121">
        <v>1</v>
      </c>
      <c r="AA54" s="121"/>
      <c r="AB54" s="121"/>
      <c r="AC54" s="127">
        <f t="shared" si="49"/>
        <v>1</v>
      </c>
      <c r="AD54" s="120">
        <f>AC54*$C$54</f>
        <v>4737355</v>
      </c>
      <c r="AE54" s="120"/>
      <c r="AF54" s="119"/>
      <c r="AG54" s="124">
        <f t="shared" si="45"/>
        <v>4</v>
      </c>
    </row>
    <row r="55" spans="1:33" ht="30.6" customHeight="1">
      <c r="A55" s="97" t="s">
        <v>189</v>
      </c>
      <c r="B55" s="1" t="s">
        <v>190</v>
      </c>
      <c r="C55" s="122">
        <v>6297276</v>
      </c>
      <c r="D55" s="132" t="s">
        <v>79</v>
      </c>
      <c r="E55" s="121">
        <v>1</v>
      </c>
      <c r="F55" s="121"/>
      <c r="G55" s="121"/>
      <c r="H55" s="127">
        <f t="shared" si="46"/>
        <v>1</v>
      </c>
      <c r="I55" s="120">
        <f>H55*$C$55</f>
        <v>6297276</v>
      </c>
      <c r="J55" s="120"/>
      <c r="K55" s="119"/>
      <c r="L55" s="121">
        <v>1</v>
      </c>
      <c r="M55" s="121"/>
      <c r="N55" s="121"/>
      <c r="O55" s="127">
        <f t="shared" si="47"/>
        <v>1</v>
      </c>
      <c r="P55" s="120">
        <f>O55*$C$55</f>
        <v>6297276</v>
      </c>
      <c r="Q55" s="120"/>
      <c r="R55" s="119"/>
      <c r="S55" s="121">
        <v>1</v>
      </c>
      <c r="T55" s="121"/>
      <c r="U55" s="121"/>
      <c r="V55" s="127">
        <f t="shared" si="48"/>
        <v>1</v>
      </c>
      <c r="W55" s="120">
        <f>V55*$C$55</f>
        <v>6297276</v>
      </c>
      <c r="X55" s="120"/>
      <c r="Y55" s="119"/>
      <c r="Z55" s="121">
        <v>1</v>
      </c>
      <c r="AA55" s="121"/>
      <c r="AB55" s="121"/>
      <c r="AC55" s="127">
        <f t="shared" si="49"/>
        <v>1</v>
      </c>
      <c r="AD55" s="120">
        <f>AC55*$C$55</f>
        <v>6297276</v>
      </c>
      <c r="AE55" s="120"/>
      <c r="AF55" s="119"/>
      <c r="AG55" s="124">
        <f t="shared" si="45"/>
        <v>4</v>
      </c>
    </row>
    <row r="56" spans="1:33" ht="30.6" customHeight="1">
      <c r="A56" s="97" t="s">
        <v>191</v>
      </c>
      <c r="B56" s="1" t="s">
        <v>192</v>
      </c>
      <c r="C56" s="122">
        <v>16996820</v>
      </c>
      <c r="D56" s="132" t="s">
        <v>79</v>
      </c>
      <c r="E56" s="121">
        <v>1</v>
      </c>
      <c r="F56" s="121"/>
      <c r="G56" s="121"/>
      <c r="H56" s="127">
        <f t="shared" si="46"/>
        <v>1</v>
      </c>
      <c r="I56" s="120">
        <f>H56*$C$56</f>
        <v>16996820</v>
      </c>
      <c r="J56" s="120"/>
      <c r="K56" s="119"/>
      <c r="L56" s="121">
        <v>1</v>
      </c>
      <c r="M56" s="121"/>
      <c r="N56" s="121"/>
      <c r="O56" s="127">
        <f t="shared" si="47"/>
        <v>1</v>
      </c>
      <c r="P56" s="120">
        <f>O56*$C$56</f>
        <v>16996820</v>
      </c>
      <c r="Q56" s="120"/>
      <c r="R56" s="119"/>
      <c r="S56" s="121">
        <v>1</v>
      </c>
      <c r="T56" s="121"/>
      <c r="U56" s="121"/>
      <c r="V56" s="127">
        <f t="shared" si="48"/>
        <v>1</v>
      </c>
      <c r="W56" s="120">
        <f>V56*$C$56</f>
        <v>16996820</v>
      </c>
      <c r="X56" s="120"/>
      <c r="Y56" s="119"/>
      <c r="Z56" s="121">
        <v>1</v>
      </c>
      <c r="AA56" s="121"/>
      <c r="AB56" s="121"/>
      <c r="AC56" s="127">
        <f t="shared" si="49"/>
        <v>1</v>
      </c>
      <c r="AD56" s="120">
        <f>AC56*$C$56</f>
        <v>16996820</v>
      </c>
      <c r="AE56" s="120"/>
      <c r="AF56" s="119"/>
      <c r="AG56" s="124">
        <f t="shared" si="45"/>
        <v>4</v>
      </c>
    </row>
    <row r="57" spans="1:33" ht="30.6" customHeight="1">
      <c r="A57" s="97" t="s">
        <v>193</v>
      </c>
      <c r="B57" s="1" t="s">
        <v>194</v>
      </c>
      <c r="C57" s="122">
        <v>24865132</v>
      </c>
      <c r="D57" s="132" t="s">
        <v>79</v>
      </c>
      <c r="E57" s="121">
        <v>1</v>
      </c>
      <c r="F57" s="121"/>
      <c r="G57" s="121"/>
      <c r="H57" s="127">
        <f t="shared" si="46"/>
        <v>1</v>
      </c>
      <c r="I57" s="120">
        <f>H57*$C$57</f>
        <v>24865132</v>
      </c>
      <c r="J57" s="120"/>
      <c r="K57" s="119"/>
      <c r="L57" s="121">
        <v>1</v>
      </c>
      <c r="M57" s="121"/>
      <c r="N57" s="121"/>
      <c r="O57" s="127">
        <f t="shared" si="47"/>
        <v>1</v>
      </c>
      <c r="P57" s="120">
        <f>O57*$C$57</f>
        <v>24865132</v>
      </c>
      <c r="Q57" s="120"/>
      <c r="R57" s="119"/>
      <c r="S57" s="121">
        <v>1</v>
      </c>
      <c r="T57" s="121"/>
      <c r="U57" s="121"/>
      <c r="V57" s="127">
        <f t="shared" si="48"/>
        <v>1</v>
      </c>
      <c r="W57" s="120">
        <f>V57*$C$57</f>
        <v>24865132</v>
      </c>
      <c r="X57" s="120"/>
      <c r="Y57" s="119"/>
      <c r="Z57" s="121">
        <v>1</v>
      </c>
      <c r="AA57" s="121"/>
      <c r="AB57" s="121"/>
      <c r="AC57" s="127">
        <f t="shared" si="49"/>
        <v>1</v>
      </c>
      <c r="AD57" s="120">
        <f>AC57*$C$57</f>
        <v>24865132</v>
      </c>
      <c r="AE57" s="120"/>
      <c r="AF57" s="119"/>
      <c r="AG57" s="124">
        <f t="shared" si="45"/>
        <v>4</v>
      </c>
    </row>
    <row r="58" spans="1:33" ht="30.6" customHeight="1">
      <c r="A58" s="97" t="s">
        <v>195</v>
      </c>
      <c r="B58" s="1" t="s">
        <v>196</v>
      </c>
      <c r="C58" s="122">
        <v>33211499</v>
      </c>
      <c r="D58" s="132" t="s">
        <v>79</v>
      </c>
      <c r="E58" s="121">
        <v>1</v>
      </c>
      <c r="F58" s="126"/>
      <c r="G58" s="123"/>
      <c r="H58" s="127">
        <f t="shared" si="46"/>
        <v>1</v>
      </c>
      <c r="I58" s="120">
        <f>H58*$C$58</f>
        <v>33211499</v>
      </c>
      <c r="J58" s="120"/>
      <c r="K58" s="119"/>
      <c r="L58" s="121">
        <v>1</v>
      </c>
      <c r="M58" s="126"/>
      <c r="N58" s="123"/>
      <c r="O58" s="127">
        <f t="shared" si="47"/>
        <v>1</v>
      </c>
      <c r="P58" s="120">
        <f>O58*$C$58</f>
        <v>33211499</v>
      </c>
      <c r="Q58" s="120"/>
      <c r="R58" s="119"/>
      <c r="S58" s="121">
        <v>1</v>
      </c>
      <c r="T58" s="126"/>
      <c r="U58" s="123"/>
      <c r="V58" s="127">
        <f t="shared" si="48"/>
        <v>1</v>
      </c>
      <c r="W58" s="120">
        <f>V58*$C$58</f>
        <v>33211499</v>
      </c>
      <c r="X58" s="120"/>
      <c r="Y58" s="119"/>
      <c r="Z58" s="121">
        <v>1</v>
      </c>
      <c r="AA58" s="126"/>
      <c r="AB58" s="123"/>
      <c r="AC58" s="127">
        <f t="shared" si="49"/>
        <v>1</v>
      </c>
      <c r="AD58" s="120">
        <f>AC58*$C$58</f>
        <v>33211499</v>
      </c>
      <c r="AE58" s="120"/>
      <c r="AF58" s="119"/>
      <c r="AG58" s="124">
        <f t="shared" si="45"/>
        <v>4</v>
      </c>
    </row>
    <row r="59" spans="1:33" ht="129.94999999999999">
      <c r="A59" s="97" t="s">
        <v>197</v>
      </c>
      <c r="B59" s="1" t="s">
        <v>198</v>
      </c>
      <c r="C59" s="122">
        <v>10220425</v>
      </c>
      <c r="D59" s="132" t="s">
        <v>199</v>
      </c>
      <c r="E59" s="121">
        <v>1</v>
      </c>
      <c r="F59" s="126"/>
      <c r="G59" s="123"/>
      <c r="H59" s="127">
        <f t="shared" si="46"/>
        <v>1</v>
      </c>
      <c r="I59" s="120">
        <f>H59*$C$59</f>
        <v>10220425</v>
      </c>
      <c r="J59" s="120"/>
      <c r="K59" s="119"/>
      <c r="L59" s="121">
        <v>1</v>
      </c>
      <c r="M59" s="126"/>
      <c r="N59" s="123"/>
      <c r="O59" s="127">
        <f t="shared" si="47"/>
        <v>1</v>
      </c>
      <c r="P59" s="120">
        <f>O59*$C$59</f>
        <v>10220425</v>
      </c>
      <c r="Q59" s="120"/>
      <c r="R59" s="119"/>
      <c r="S59" s="121">
        <v>1</v>
      </c>
      <c r="T59" s="126"/>
      <c r="U59" s="123"/>
      <c r="V59" s="127">
        <f t="shared" si="48"/>
        <v>1</v>
      </c>
      <c r="W59" s="120">
        <f>V59*$C$59</f>
        <v>10220425</v>
      </c>
      <c r="X59" s="120"/>
      <c r="Y59" s="119"/>
      <c r="Z59" s="121">
        <v>1</v>
      </c>
      <c r="AA59" s="126"/>
      <c r="AB59" s="123"/>
      <c r="AC59" s="127">
        <f t="shared" si="49"/>
        <v>1</v>
      </c>
      <c r="AD59" s="120">
        <f>AC59*$C$59</f>
        <v>10220425</v>
      </c>
      <c r="AE59" s="120"/>
      <c r="AF59" s="119"/>
      <c r="AG59" s="124">
        <f t="shared" si="45"/>
        <v>4</v>
      </c>
    </row>
    <row r="60" spans="1:33" ht="26.1">
      <c r="A60" s="97" t="s">
        <v>200</v>
      </c>
      <c r="B60" s="1" t="s">
        <v>130</v>
      </c>
      <c r="C60" s="122">
        <v>2219275</v>
      </c>
      <c r="D60" s="132" t="s">
        <v>79</v>
      </c>
      <c r="E60" s="121">
        <v>10</v>
      </c>
      <c r="F60" s="121"/>
      <c r="G60" s="121"/>
      <c r="H60" s="127">
        <f t="shared" si="46"/>
        <v>10</v>
      </c>
      <c r="I60" s="120">
        <f>H60*$C$60</f>
        <v>22192750</v>
      </c>
      <c r="J60" s="120"/>
      <c r="K60" s="119"/>
      <c r="L60" s="121">
        <v>10</v>
      </c>
      <c r="M60" s="121"/>
      <c r="N60" s="121"/>
      <c r="O60" s="127">
        <f t="shared" si="47"/>
        <v>10</v>
      </c>
      <c r="P60" s="120">
        <f>O60*$C$60</f>
        <v>22192750</v>
      </c>
      <c r="Q60" s="120"/>
      <c r="R60" s="119"/>
      <c r="S60" s="121">
        <v>5</v>
      </c>
      <c r="T60" s="121"/>
      <c r="U60" s="121"/>
      <c r="V60" s="127">
        <f t="shared" si="48"/>
        <v>5</v>
      </c>
      <c r="W60" s="120">
        <f>V60*$C$60</f>
        <v>11096375</v>
      </c>
      <c r="X60" s="120"/>
      <c r="Y60" s="119"/>
      <c r="Z60" s="121">
        <v>5</v>
      </c>
      <c r="AA60" s="121"/>
      <c r="AB60" s="121"/>
      <c r="AC60" s="127">
        <f t="shared" si="49"/>
        <v>5</v>
      </c>
      <c r="AD60" s="120">
        <f>AC60*$C$60</f>
        <v>11096375</v>
      </c>
      <c r="AE60" s="120"/>
      <c r="AF60" s="119"/>
      <c r="AG60" s="124">
        <f t="shared" si="45"/>
        <v>30</v>
      </c>
    </row>
    <row r="61" spans="1:33" ht="26.1">
      <c r="A61" s="97" t="s">
        <v>201</v>
      </c>
      <c r="B61" s="1" t="s">
        <v>132</v>
      </c>
      <c r="C61" s="122">
        <v>2530679</v>
      </c>
      <c r="D61" s="132" t="s">
        <v>79</v>
      </c>
      <c r="E61" s="121">
        <v>10</v>
      </c>
      <c r="F61" s="121"/>
      <c r="G61" s="121"/>
      <c r="H61" s="127">
        <f t="shared" si="46"/>
        <v>10</v>
      </c>
      <c r="I61" s="120">
        <f>H61*$C$61</f>
        <v>25306790</v>
      </c>
      <c r="J61" s="120"/>
      <c r="K61" s="119"/>
      <c r="L61" s="121">
        <v>10</v>
      </c>
      <c r="M61" s="121"/>
      <c r="N61" s="121"/>
      <c r="O61" s="127">
        <f t="shared" si="47"/>
        <v>10</v>
      </c>
      <c r="P61" s="120">
        <f>O61*$C$61</f>
        <v>25306790</v>
      </c>
      <c r="Q61" s="120"/>
      <c r="R61" s="119"/>
      <c r="S61" s="121">
        <v>5</v>
      </c>
      <c r="T61" s="121"/>
      <c r="U61" s="121"/>
      <c r="V61" s="127">
        <f t="shared" si="48"/>
        <v>5</v>
      </c>
      <c r="W61" s="120">
        <f>V61*$C$61</f>
        <v>12653395</v>
      </c>
      <c r="X61" s="120"/>
      <c r="Y61" s="119"/>
      <c r="Z61" s="121">
        <v>5</v>
      </c>
      <c r="AA61" s="121"/>
      <c r="AB61" s="121"/>
      <c r="AC61" s="127">
        <f t="shared" si="49"/>
        <v>5</v>
      </c>
      <c r="AD61" s="120">
        <f>AC61*$C$61</f>
        <v>12653395</v>
      </c>
      <c r="AE61" s="120"/>
      <c r="AF61" s="119"/>
      <c r="AG61" s="124">
        <f t="shared" si="45"/>
        <v>30</v>
      </c>
    </row>
    <row r="62" spans="1:33">
      <c r="E62" s="2"/>
      <c r="F62" s="2"/>
      <c r="G62" s="2"/>
      <c r="H62" s="4" t="s">
        <v>32</v>
      </c>
      <c r="I62" s="7">
        <f>SUBTOTAL(9,I12:I61)</f>
        <v>645968569.1549716</v>
      </c>
      <c r="J62" s="7"/>
      <c r="P62" s="7">
        <f>SUBTOTAL(9,P12:P61)</f>
        <v>700538652.23834741</v>
      </c>
      <c r="Q62" s="7"/>
      <c r="W62" s="7">
        <f>SUBTOTAL(9,W12:W61)</f>
        <v>467306940.77226472</v>
      </c>
      <c r="X62" s="7"/>
      <c r="AD62" s="7">
        <f>SUBTOTAL(9,AD12:AD61)</f>
        <v>652608282.12067485</v>
      </c>
      <c r="AE62" s="7"/>
    </row>
    <row r="63" spans="1:33">
      <c r="C63" s="8">
        <f>I62/C3</f>
        <v>458784.49513847416</v>
      </c>
      <c r="E63" s="2"/>
      <c r="F63" s="2"/>
      <c r="G63" s="4" t="s">
        <v>133</v>
      </c>
      <c r="H63" s="9">
        <v>0.30740000000000001</v>
      </c>
      <c r="I63" s="8">
        <f>I62*H63</f>
        <v>198570738.15823826</v>
      </c>
      <c r="J63" s="8"/>
      <c r="N63" s="4" t="s">
        <v>133</v>
      </c>
      <c r="O63" s="9">
        <v>0.30740000000000001</v>
      </c>
      <c r="P63" s="8">
        <f>P62*O63</f>
        <v>215345581.69806799</v>
      </c>
      <c r="Q63" s="8"/>
      <c r="U63" s="4" t="s">
        <v>133</v>
      </c>
      <c r="V63" s="9">
        <v>0.30740000000000001</v>
      </c>
      <c r="W63" s="8">
        <f>W62*V63</f>
        <v>143650153.59339419</v>
      </c>
      <c r="X63" s="8"/>
      <c r="AB63" s="4" t="s">
        <v>133</v>
      </c>
      <c r="AC63" s="9">
        <v>0.30740000000000001</v>
      </c>
      <c r="AD63" s="8">
        <f>AD62*AC63</f>
        <v>200611785.92389545</v>
      </c>
      <c r="AE63" s="8"/>
    </row>
    <row r="64" spans="1:33">
      <c r="C64" s="8">
        <f>I67/C3</f>
        <v>620781.30037186935</v>
      </c>
      <c r="E64" s="2"/>
      <c r="F64" s="2"/>
      <c r="G64" s="4" t="s">
        <v>134</v>
      </c>
      <c r="H64" s="9">
        <v>0.01</v>
      </c>
      <c r="I64" s="8">
        <f>I62*H64</f>
        <v>6459685.6915497165</v>
      </c>
      <c r="J64" s="8"/>
      <c r="N64" s="4" t="s">
        <v>134</v>
      </c>
      <c r="O64" s="9">
        <v>0.01</v>
      </c>
      <c r="P64" s="8">
        <f>P62*O64</f>
        <v>7005386.5223834738</v>
      </c>
      <c r="Q64" s="8"/>
      <c r="U64" s="4" t="s">
        <v>134</v>
      </c>
      <c r="V64" s="9">
        <v>0.01</v>
      </c>
      <c r="W64" s="8">
        <f>W62*V64</f>
        <v>4673069.4077226473</v>
      </c>
      <c r="X64" s="8"/>
      <c r="AB64" s="4" t="s">
        <v>134</v>
      </c>
      <c r="AC64" s="9">
        <v>0.01</v>
      </c>
      <c r="AD64" s="8">
        <f>AD62*AC64</f>
        <v>6526082.8212067485</v>
      </c>
      <c r="AE64" s="8"/>
    </row>
    <row r="65" spans="5:31">
      <c r="E65" s="2"/>
      <c r="F65" s="2"/>
      <c r="G65" s="4" t="s">
        <v>135</v>
      </c>
      <c r="H65" s="9">
        <v>0.03</v>
      </c>
      <c r="I65" s="8">
        <f>I62*H65</f>
        <v>19379057.074649148</v>
      </c>
      <c r="J65" s="8"/>
      <c r="N65" s="4" t="s">
        <v>135</v>
      </c>
      <c r="O65" s="9">
        <v>0.03</v>
      </c>
      <c r="P65" s="8">
        <f>P62*O65</f>
        <v>21016159.567150421</v>
      </c>
      <c r="Q65" s="8"/>
      <c r="U65" s="4" t="s">
        <v>135</v>
      </c>
      <c r="V65" s="9">
        <v>0.03</v>
      </c>
      <c r="W65" s="8">
        <f>W62*V65</f>
        <v>14019208.223167941</v>
      </c>
      <c r="X65" s="8"/>
      <c r="AB65" s="4" t="s">
        <v>135</v>
      </c>
      <c r="AC65" s="9">
        <v>0.03</v>
      </c>
      <c r="AD65" s="8">
        <f>AD62*AC65</f>
        <v>19578248.463620245</v>
      </c>
      <c r="AE65" s="8"/>
    </row>
    <row r="66" spans="5:31">
      <c r="E66" s="2"/>
      <c r="F66" s="2"/>
      <c r="G66" s="4" t="s">
        <v>136</v>
      </c>
      <c r="H66" s="9">
        <v>0.19</v>
      </c>
      <c r="I66" s="8">
        <f>I65*H66</f>
        <v>3682020.8441833379</v>
      </c>
      <c r="J66" s="8"/>
      <c r="N66" s="4" t="s">
        <v>136</v>
      </c>
      <c r="O66" s="9">
        <v>0.19</v>
      </c>
      <c r="P66" s="8">
        <f>P65*O66</f>
        <v>3993070.3177585802</v>
      </c>
      <c r="Q66" s="8"/>
      <c r="U66" s="4" t="s">
        <v>136</v>
      </c>
      <c r="V66" s="9">
        <v>0.19</v>
      </c>
      <c r="W66" s="8">
        <f>W65*V66</f>
        <v>2663649.5624019089</v>
      </c>
      <c r="X66" s="8"/>
      <c r="AB66" s="4" t="s">
        <v>136</v>
      </c>
      <c r="AC66" s="9">
        <v>0.19</v>
      </c>
      <c r="AD66" s="8">
        <f>AD65*AC66</f>
        <v>3719867.2080878466</v>
      </c>
      <c r="AE66" s="8"/>
    </row>
    <row r="67" spans="5:31">
      <c r="E67" s="2"/>
      <c r="F67" s="2"/>
      <c r="G67" s="4"/>
      <c r="H67" s="4" t="s">
        <v>32</v>
      </c>
      <c r="I67" s="8">
        <f>SUM(I62:I66)</f>
        <v>874060070.92359197</v>
      </c>
      <c r="J67" s="8"/>
      <c r="N67" s="4"/>
      <c r="O67" s="4" t="s">
        <v>32</v>
      </c>
      <c r="P67" s="8">
        <f>SUM(P62:P66)</f>
        <v>947898850.34370792</v>
      </c>
      <c r="Q67" s="8"/>
      <c r="U67" s="4"/>
      <c r="V67" s="4" t="s">
        <v>32</v>
      </c>
      <c r="W67" s="8">
        <f>SUM(W62:W66)</f>
        <v>632313021.55895126</v>
      </c>
      <c r="X67" s="8"/>
      <c r="AB67" s="4"/>
      <c r="AC67" s="4" t="s">
        <v>32</v>
      </c>
      <c r="AD67" s="8">
        <f>SUM(AD62:AD66)</f>
        <v>883044266.537485</v>
      </c>
      <c r="AE67" s="8"/>
    </row>
    <row r="71" spans="5:31">
      <c r="P71" s="8"/>
    </row>
  </sheetData>
  <mergeCells count="1">
    <mergeCell ref="D9:E9"/>
  </mergeCells>
  <phoneticPr fontId="16" type="noConversion"/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7A4722-79C2-4714-8D5F-542AFB74CA09}">
  <dimension ref="B4:I38"/>
  <sheetViews>
    <sheetView topLeftCell="F1" zoomScale="70" zoomScaleNormal="70" workbookViewId="0">
      <selection activeCell="H17" sqref="H17"/>
    </sheetView>
  </sheetViews>
  <sheetFormatPr defaultColWidth="11.42578125" defaultRowHeight="14.45"/>
  <cols>
    <col min="1" max="1" width="2.5703125" customWidth="1"/>
    <col min="2" max="2" width="4.5703125" style="45" customWidth="1"/>
    <col min="3" max="3" width="23.5703125" bestFit="1" customWidth="1"/>
    <col min="4" max="4" width="10.5703125" customWidth="1"/>
    <col min="5" max="5" width="17.7109375" bestFit="1" customWidth="1"/>
    <col min="6" max="6" width="17.140625" customWidth="1"/>
    <col min="7" max="7" width="18.7109375" bestFit="1" customWidth="1"/>
    <col min="8" max="8" width="12.7109375" bestFit="1" customWidth="1"/>
    <col min="9" max="9" width="17.7109375" bestFit="1" customWidth="1"/>
  </cols>
  <sheetData>
    <row r="4" spans="2:8" s="26" customFormat="1" ht="26.1">
      <c r="B4" s="27" t="s">
        <v>202</v>
      </c>
      <c r="C4" s="27" t="s">
        <v>1</v>
      </c>
      <c r="D4" s="27" t="s">
        <v>203</v>
      </c>
      <c r="E4" s="27" t="s">
        <v>3</v>
      </c>
      <c r="F4" s="27" t="s">
        <v>4</v>
      </c>
      <c r="G4" s="27" t="s">
        <v>5</v>
      </c>
      <c r="H4" s="25"/>
    </row>
    <row r="5" spans="2:8">
      <c r="B5" s="45">
        <v>1</v>
      </c>
      <c r="C5" s="3" t="s">
        <v>204</v>
      </c>
      <c r="D5" s="3">
        <v>50</v>
      </c>
      <c r="E5" s="11">
        <f>Vias!D3</f>
        <v>315210815.87606955</v>
      </c>
      <c r="F5" s="11">
        <f>Vias!E3</f>
        <v>111300939.08584017</v>
      </c>
      <c r="G5" s="11">
        <f>SUM(E5:F5)</f>
        <v>426511754.96190971</v>
      </c>
      <c r="H5" s="2"/>
    </row>
    <row r="6" spans="2:8">
      <c r="B6" s="45">
        <v>2</v>
      </c>
      <c r="C6" s="3" t="s">
        <v>205</v>
      </c>
      <c r="D6" s="10">
        <v>350</v>
      </c>
      <c r="E6" s="11">
        <f>Vias!D4</f>
        <v>2797765332.5297079</v>
      </c>
      <c r="F6" s="11">
        <f>Vias!E4</f>
        <v>987890938.91623998</v>
      </c>
      <c r="G6" s="11">
        <f t="shared" ref="G6:G14" si="0">SUM(E6:F6)</f>
        <v>3785656271.4459476</v>
      </c>
      <c r="H6" s="2"/>
    </row>
    <row r="7" spans="2:8">
      <c r="B7" s="45">
        <v>3</v>
      </c>
      <c r="C7" s="3" t="s">
        <v>206</v>
      </c>
      <c r="D7" s="3">
        <v>100</v>
      </c>
      <c r="E7" s="11">
        <f>Vias!D5</f>
        <v>630117443.75213909</v>
      </c>
      <c r="F7" s="11">
        <f>Vias!E5</f>
        <v>222494469.38888031</v>
      </c>
      <c r="G7" s="11">
        <f t="shared" si="0"/>
        <v>852611913.14101934</v>
      </c>
      <c r="H7" s="2"/>
    </row>
    <row r="8" spans="2:8">
      <c r="B8" s="45">
        <v>4</v>
      </c>
      <c r="C8" s="3" t="s">
        <v>207</v>
      </c>
      <c r="D8" s="3">
        <v>210</v>
      </c>
      <c r="E8" s="11">
        <f>Vias!D6</f>
        <v>1322912025.0794919</v>
      </c>
      <c r="F8" s="11">
        <f>Vias!E6</f>
        <v>467120236.05556864</v>
      </c>
      <c r="G8" s="11">
        <f t="shared" si="0"/>
        <v>1790032261.1350605</v>
      </c>
      <c r="H8" s="2"/>
    </row>
    <row r="9" spans="2:8">
      <c r="B9" s="45">
        <v>5</v>
      </c>
      <c r="C9" s="3" t="s">
        <v>208</v>
      </c>
      <c r="D9" s="10">
        <v>205</v>
      </c>
      <c r="E9" s="11">
        <f>Vias!D7</f>
        <v>1638880154.4531147</v>
      </c>
      <c r="F9" s="11">
        <f>Vias!E7</f>
        <v>578688582.53739488</v>
      </c>
      <c r="G9" s="11">
        <f t="shared" si="0"/>
        <v>2217568736.9905095</v>
      </c>
      <c r="H9" s="2"/>
    </row>
    <row r="10" spans="2:8">
      <c r="B10" s="45">
        <v>6</v>
      </c>
      <c r="C10" s="3" t="s">
        <v>209</v>
      </c>
      <c r="D10" s="3">
        <v>100</v>
      </c>
      <c r="E10" s="11">
        <f>Vias!D8</f>
        <v>630117443.75213909</v>
      </c>
      <c r="F10" s="11">
        <f>Vias!E8</f>
        <v>222494469.38888031</v>
      </c>
      <c r="G10" s="11">
        <f t="shared" si="0"/>
        <v>852611913.14101934</v>
      </c>
      <c r="H10" s="2"/>
    </row>
    <row r="11" spans="2:8">
      <c r="B11" s="45">
        <v>7</v>
      </c>
      <c r="C11" s="3" t="s">
        <v>210</v>
      </c>
      <c r="D11" s="3">
        <v>70</v>
      </c>
      <c r="E11" s="11">
        <f>Vias!D9</f>
        <v>441173467.0264973</v>
      </c>
      <c r="F11" s="11">
        <f>Vias!E9</f>
        <v>155778351.20705619</v>
      </c>
      <c r="G11" s="11">
        <f t="shared" si="0"/>
        <v>596951818.23355353</v>
      </c>
      <c r="H11" s="2"/>
    </row>
    <row r="12" spans="2:8">
      <c r="B12" s="45">
        <v>8</v>
      </c>
      <c r="C12" s="3" t="s">
        <v>211</v>
      </c>
      <c r="D12" s="3">
        <v>220</v>
      </c>
      <c r="E12" s="11">
        <f>Vias!D10</f>
        <v>1385893350.654706</v>
      </c>
      <c r="F12" s="11">
        <f>Vias!E10</f>
        <v>489358942.11617666</v>
      </c>
      <c r="G12" s="11">
        <f t="shared" si="0"/>
        <v>1875252292.7708826</v>
      </c>
      <c r="H12" s="2"/>
    </row>
    <row r="13" spans="2:8">
      <c r="B13" s="45">
        <v>9</v>
      </c>
      <c r="C13" s="3" t="s">
        <v>212</v>
      </c>
      <c r="D13" s="3">
        <v>125</v>
      </c>
      <c r="E13" s="11">
        <f>Vias!D11</f>
        <v>787570757.69017386</v>
      </c>
      <c r="F13" s="11">
        <f>Vias!E11</f>
        <v>278091234.54040039</v>
      </c>
      <c r="G13" s="11">
        <f t="shared" si="0"/>
        <v>1065661992.2305743</v>
      </c>
      <c r="H13" s="2"/>
    </row>
    <row r="14" spans="2:8">
      <c r="B14" s="46">
        <v>10</v>
      </c>
      <c r="C14" s="48" t="s">
        <v>213</v>
      </c>
      <c r="D14" s="48">
        <v>200</v>
      </c>
      <c r="E14" s="49">
        <f>Vias!D12</f>
        <v>1259930699.5042782</v>
      </c>
      <c r="F14" s="49">
        <f>Vias!E12</f>
        <v>444881529.99496067</v>
      </c>
      <c r="G14" s="49">
        <f t="shared" si="0"/>
        <v>1704812229.499239</v>
      </c>
      <c r="H14" s="2"/>
    </row>
    <row r="15" spans="2:8">
      <c r="B15" s="5"/>
      <c r="C15" s="19" t="s">
        <v>5</v>
      </c>
      <c r="D15" s="20">
        <f>SUM(D5:D14)</f>
        <v>1630</v>
      </c>
      <c r="E15" s="19"/>
      <c r="F15" s="21"/>
      <c r="G15" s="22">
        <f>SUM(G5:G14)</f>
        <v>15167671183.549713</v>
      </c>
    </row>
    <row r="16" spans="2:8">
      <c r="F16" s="28"/>
    </row>
    <row r="18" spans="2:7" ht="26.1">
      <c r="B18" s="46" t="s">
        <v>202</v>
      </c>
      <c r="C18" s="46" t="s">
        <v>214</v>
      </c>
      <c r="D18" s="27" t="s">
        <v>215</v>
      </c>
      <c r="E18" s="47" t="s">
        <v>3</v>
      </c>
      <c r="F18" s="47" t="s">
        <v>4</v>
      </c>
      <c r="G18" s="47" t="s">
        <v>5</v>
      </c>
    </row>
    <row r="19" spans="2:7">
      <c r="B19" s="45">
        <v>1</v>
      </c>
      <c r="C19" s="3" t="s">
        <v>216</v>
      </c>
      <c r="D19" s="14">
        <v>1408</v>
      </c>
      <c r="E19" s="18">
        <f>Parques!D3</f>
        <v>645968569.1549716</v>
      </c>
      <c r="F19" s="18">
        <f>Parques!E3</f>
        <v>228091501.76862046</v>
      </c>
      <c r="G19" s="11">
        <f>SUM(E19:F19)</f>
        <v>874060070.92359209</v>
      </c>
    </row>
    <row r="20" spans="2:7">
      <c r="B20" s="45">
        <v>2</v>
      </c>
      <c r="C20" s="3" t="s">
        <v>217</v>
      </c>
      <c r="D20" s="14">
        <v>1695</v>
      </c>
      <c r="E20" s="18">
        <f>Parques!D4</f>
        <v>700538652.23834741</v>
      </c>
      <c r="F20" s="18">
        <f>Parques!E4</f>
        <v>247360198.10536048</v>
      </c>
      <c r="G20" s="11">
        <f t="shared" ref="G20:G22" si="1">SUM(E20:F20)</f>
        <v>947898850.34370792</v>
      </c>
    </row>
    <row r="21" spans="2:7">
      <c r="B21" s="45">
        <v>3</v>
      </c>
      <c r="C21" s="3" t="s">
        <v>218</v>
      </c>
      <c r="D21" s="14">
        <v>873</v>
      </c>
      <c r="E21" s="18">
        <f>Parques!D5</f>
        <v>467306940.77226472</v>
      </c>
      <c r="F21" s="18">
        <f>Parques!E5</f>
        <v>165006080.78668669</v>
      </c>
      <c r="G21" s="11">
        <f t="shared" si="1"/>
        <v>632313021.55895138</v>
      </c>
    </row>
    <row r="22" spans="2:7">
      <c r="B22" s="45">
        <v>4</v>
      </c>
      <c r="C22" s="3" t="s">
        <v>219</v>
      </c>
      <c r="D22" s="14">
        <v>1574</v>
      </c>
      <c r="E22" s="18">
        <f>Parques!D6</f>
        <v>652608282.12067485</v>
      </c>
      <c r="F22" s="18">
        <f>Parques!E6</f>
        <v>230435984.41681027</v>
      </c>
      <c r="G22" s="11">
        <f t="shared" si="1"/>
        <v>883044266.53748512</v>
      </c>
    </row>
    <row r="23" spans="2:7">
      <c r="B23" s="5"/>
      <c r="C23" s="19" t="s">
        <v>5</v>
      </c>
      <c r="D23" s="23">
        <f>SUM(D19:D22)</f>
        <v>5550</v>
      </c>
      <c r="E23" s="24"/>
      <c r="F23" s="24"/>
      <c r="G23" s="22">
        <f>SUM(G19:G22)</f>
        <v>3337316209.3637366</v>
      </c>
    </row>
    <row r="24" spans="2:7">
      <c r="F24" s="28"/>
    </row>
    <row r="25" spans="2:7">
      <c r="F25" s="22" t="s">
        <v>32</v>
      </c>
      <c r="G25" s="22">
        <f>G15+G23</f>
        <v>18504987392.913448</v>
      </c>
    </row>
    <row r="27" spans="2:7">
      <c r="C27" t="s">
        <v>220</v>
      </c>
    </row>
    <row r="28" spans="2:7">
      <c r="C28" t="s">
        <v>221</v>
      </c>
      <c r="D28">
        <f>D11+D12+D13</f>
        <v>415</v>
      </c>
      <c r="E28" s="18">
        <f>G11+G12+G13</f>
        <v>3537866103.2350101</v>
      </c>
    </row>
    <row r="29" spans="2:7">
      <c r="C29" t="s">
        <v>222</v>
      </c>
      <c r="D29" s="228">
        <f>D20+D21+D22</f>
        <v>4142</v>
      </c>
      <c r="E29" s="229">
        <f>G20+G21+G22</f>
        <v>2463256138.4401445</v>
      </c>
    </row>
    <row r="30" spans="2:7">
      <c r="E30" s="18">
        <f>SUM(E28:E29)</f>
        <v>6001122241.6751547</v>
      </c>
      <c r="G30">
        <f>(E31*D10)/G10</f>
        <v>38.526341010733177</v>
      </c>
    </row>
    <row r="31" spans="2:7">
      <c r="E31" s="229">
        <f>Indexacion!D11-E30</f>
        <v>328480173.15484524</v>
      </c>
    </row>
    <row r="33" spans="3:9">
      <c r="C33" t="s">
        <v>223</v>
      </c>
    </row>
    <row r="34" spans="3:9">
      <c r="C34" t="s">
        <v>221</v>
      </c>
      <c r="D34" s="228">
        <f>D13+D14</f>
        <v>325</v>
      </c>
      <c r="E34" s="18">
        <f>G13+G14</f>
        <v>2770474221.7298131</v>
      </c>
      <c r="I34" s="18">
        <f>'Vias para SDO'!F13</f>
        <v>4507643493.5627003</v>
      </c>
    </row>
    <row r="35" spans="3:9">
      <c r="C35" t="s">
        <v>222</v>
      </c>
      <c r="D35" s="228">
        <f>D19+D20</f>
        <v>3103</v>
      </c>
      <c r="E35" s="229">
        <f>G19+G20</f>
        <v>1821958921.2673001</v>
      </c>
      <c r="I35" s="18">
        <f>'Parques para SDO'!F7</f>
        <v>1821958921.2673001</v>
      </c>
    </row>
    <row r="36" spans="3:9">
      <c r="E36" s="18">
        <f>SUM(E34:E35)</f>
        <v>4592433142.9971132</v>
      </c>
      <c r="G36">
        <f>(E37*D8)/G8</f>
        <v>203.79830855874226</v>
      </c>
      <c r="I36" s="18">
        <f>SUM(I34:I35)</f>
        <v>6329602414.8299999</v>
      </c>
    </row>
    <row r="37" spans="3:9">
      <c r="E37" s="229">
        <f>Indexacion!D11-E36</f>
        <v>1737169271.8328867</v>
      </c>
      <c r="I37" s="229">
        <f>Indexacion!H11-I36</f>
        <v>0</v>
      </c>
    </row>
    <row r="38" spans="3:9">
      <c r="G38" s="29">
        <v>203.79688222505268</v>
      </c>
    </row>
  </sheetData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FD5E06-37F8-45D6-9A4F-17C7FD444F15}">
  <dimension ref="B2:L30"/>
  <sheetViews>
    <sheetView topLeftCell="A10" workbookViewId="0">
      <selection activeCell="C31" sqref="C31"/>
    </sheetView>
  </sheetViews>
  <sheetFormatPr defaultColWidth="9.140625" defaultRowHeight="14.1"/>
  <cols>
    <col min="1" max="1" width="9.140625" style="53"/>
    <col min="2" max="2" width="32" style="53" customWidth="1"/>
    <col min="3" max="4" width="20" style="54" customWidth="1"/>
    <col min="5" max="5" width="15" style="53" customWidth="1"/>
    <col min="6" max="6" width="18.85546875" style="53" hidden="1" customWidth="1"/>
    <col min="7" max="7" width="19.5703125" style="53" hidden="1" customWidth="1"/>
    <col min="8" max="8" width="14.42578125" style="53" customWidth="1"/>
    <col min="9" max="10" width="9.140625" style="53"/>
    <col min="11" max="11" width="15.5703125" style="53" customWidth="1"/>
    <col min="12" max="12" width="12.28515625" style="53" bestFit="1" customWidth="1"/>
    <col min="13" max="16384" width="9.140625" style="53"/>
  </cols>
  <sheetData>
    <row r="2" spans="2:12">
      <c r="B2" s="56" t="s">
        <v>224</v>
      </c>
      <c r="C2" s="56" t="s">
        <v>225</v>
      </c>
      <c r="D2" s="57" t="s">
        <v>226</v>
      </c>
      <c r="E2" s="63"/>
      <c r="F2" s="63"/>
      <c r="G2" s="63"/>
      <c r="H2" s="63"/>
      <c r="I2" s="63"/>
      <c r="J2" s="63"/>
      <c r="K2" s="63"/>
      <c r="L2" s="63"/>
    </row>
    <row r="3" spans="2:12">
      <c r="B3" s="64" t="s">
        <v>227</v>
      </c>
      <c r="C3" s="283">
        <v>6.8599999999999994E-2</v>
      </c>
      <c r="D3" s="283">
        <v>3.3799999999999997E-2</v>
      </c>
      <c r="E3" s="63"/>
      <c r="F3" s="63"/>
      <c r="G3" s="63"/>
      <c r="H3" s="63"/>
      <c r="I3" s="63"/>
      <c r="J3" s="63"/>
      <c r="K3" s="63"/>
      <c r="L3" s="63"/>
    </row>
    <row r="4" spans="2:12">
      <c r="B4" s="284" t="s">
        <v>228</v>
      </c>
      <c r="C4" s="285">
        <v>4.9000000000000002E-2</v>
      </c>
      <c r="D4" s="285">
        <v>3.4700000000000002E-2</v>
      </c>
      <c r="E4" s="63"/>
      <c r="F4" s="63"/>
      <c r="G4" s="63"/>
      <c r="H4" s="63"/>
      <c r="I4" s="63"/>
      <c r="J4" s="63"/>
      <c r="K4" s="63"/>
      <c r="L4" s="63"/>
    </row>
    <row r="5" spans="2:12">
      <c r="B5" s="64" t="s">
        <v>229</v>
      </c>
      <c r="C5" s="283">
        <f>+(1+C3)*(1+C4)-1</f>
        <v>0.12096139999999989</v>
      </c>
      <c r="D5" s="283">
        <f>+(1+D3)*(1+D4)-1</f>
        <v>6.9672860000000059E-2</v>
      </c>
      <c r="E5" s="63"/>
      <c r="F5" s="63"/>
      <c r="G5" s="63"/>
      <c r="H5" s="63"/>
      <c r="I5" s="63"/>
      <c r="J5" s="63"/>
      <c r="K5" s="63"/>
      <c r="L5" s="63"/>
    </row>
    <row r="6" spans="2:12">
      <c r="B6" s="286" t="s">
        <v>230</v>
      </c>
      <c r="C6" s="287">
        <v>0.12096139296224986</v>
      </c>
      <c r="D6" s="288">
        <v>4.2774139464022226E-2</v>
      </c>
      <c r="E6" s="63"/>
      <c r="F6" s="283"/>
      <c r="G6" s="63"/>
      <c r="H6" s="63"/>
      <c r="I6" s="63"/>
      <c r="J6" s="63"/>
      <c r="K6" s="63"/>
      <c r="L6" s="63"/>
    </row>
    <row r="7" spans="2:12">
      <c r="B7" s="64"/>
      <c r="C7" s="283"/>
      <c r="D7" s="283"/>
      <c r="E7" s="63"/>
      <c r="F7" s="283"/>
      <c r="G7" s="63"/>
      <c r="H7" s="63"/>
      <c r="I7" s="63"/>
      <c r="J7" s="63"/>
      <c r="K7" s="63"/>
      <c r="L7" s="63"/>
    </row>
    <row r="9" spans="2:12" s="90" customFormat="1" ht="27.95">
      <c r="B9" s="87" t="s">
        <v>231</v>
      </c>
      <c r="C9" s="88" t="s">
        <v>232</v>
      </c>
      <c r="D9" s="89" t="s">
        <v>233</v>
      </c>
      <c r="E9" s="88" t="s">
        <v>234</v>
      </c>
      <c r="F9" s="88" t="s">
        <v>235</v>
      </c>
      <c r="G9" s="88" t="s">
        <v>236</v>
      </c>
      <c r="H9" s="88" t="s">
        <v>237</v>
      </c>
      <c r="I9" s="289"/>
      <c r="J9" s="289"/>
      <c r="K9" s="289"/>
      <c r="L9" s="289"/>
    </row>
    <row r="10" spans="2:12">
      <c r="B10" s="290" t="s">
        <v>238</v>
      </c>
      <c r="C10" s="291">
        <v>617162111.33000004</v>
      </c>
      <c r="D10" s="292">
        <f>+C10*(1+C6)</f>
        <v>691814900</v>
      </c>
      <c r="E10" s="293">
        <f>+D10-C10</f>
        <v>74652788.669999957</v>
      </c>
      <c r="F10" s="291">
        <f>+C10*(1+C5)</f>
        <v>691814904.34343266</v>
      </c>
      <c r="G10" s="291">
        <f>+F10-C10</f>
        <v>74652793.013432622</v>
      </c>
      <c r="H10" s="294">
        <v>691814900</v>
      </c>
      <c r="I10" s="63"/>
      <c r="J10" s="294">
        <f>+D10-H10</f>
        <v>0</v>
      </c>
      <c r="K10" s="63"/>
      <c r="L10" s="63"/>
    </row>
    <row r="11" spans="2:12">
      <c r="B11" s="290" t="s">
        <v>239</v>
      </c>
      <c r="C11" s="291">
        <v>6069964890.0799999</v>
      </c>
      <c r="D11" s="292">
        <f>+C11*(1+D6)</f>
        <v>6329602414.8299999</v>
      </c>
      <c r="E11" s="293">
        <f>+D11-C11</f>
        <v>259637524.75</v>
      </c>
      <c r="F11" s="291">
        <f>+C11*(1+D5)</f>
        <v>6492876704.0714598</v>
      </c>
      <c r="G11" s="291">
        <f>+F11-C11</f>
        <v>422911813.99145985</v>
      </c>
      <c r="H11" s="294">
        <v>6329602414.8299999</v>
      </c>
      <c r="I11" s="63"/>
      <c r="J11" s="294">
        <f>+D11-H11</f>
        <v>0</v>
      </c>
      <c r="K11" s="63"/>
      <c r="L11" s="295"/>
    </row>
    <row r="12" spans="2:12" ht="46.5" customHeight="1">
      <c r="B12" s="290" t="s">
        <v>240</v>
      </c>
      <c r="C12" s="291">
        <v>120555925</v>
      </c>
      <c r="D12" s="292">
        <f>+F12</f>
        <v>135138538.46629497</v>
      </c>
      <c r="E12" s="293">
        <f>+D12-C12</f>
        <v>14582613.466294974</v>
      </c>
      <c r="F12" s="291">
        <f>+C12*(1+C5)</f>
        <v>135138538.46629497</v>
      </c>
      <c r="G12" s="291">
        <f>+F12-C12</f>
        <v>14582613.466294974</v>
      </c>
      <c r="H12" s="63"/>
      <c r="I12" s="63"/>
      <c r="J12" s="63"/>
      <c r="K12" s="296"/>
      <c r="L12" s="63"/>
    </row>
    <row r="13" spans="2:12">
      <c r="B13" s="59" t="s">
        <v>241</v>
      </c>
      <c r="C13" s="58">
        <f>+SUM(C10:C12)</f>
        <v>6807682926.4099998</v>
      </c>
      <c r="D13" s="58">
        <f>+SUM(D10:D12)</f>
        <v>7156555853.2962952</v>
      </c>
      <c r="E13" s="60">
        <f>+D13-C13</f>
        <v>348872926.88629532</v>
      </c>
      <c r="F13" s="58">
        <f>+SUM(F10:F12)</f>
        <v>7319830146.8811874</v>
      </c>
      <c r="G13" s="58">
        <f>+F13-C13</f>
        <v>512147220.47118759</v>
      </c>
      <c r="H13" s="63"/>
      <c r="I13" s="63"/>
      <c r="J13" s="63"/>
      <c r="K13" s="63"/>
      <c r="L13" s="63"/>
    </row>
    <row r="14" spans="2:12">
      <c r="B14" s="63"/>
      <c r="C14" s="64"/>
      <c r="D14" s="64"/>
      <c r="E14" s="63"/>
      <c r="F14" s="63"/>
      <c r="G14" s="63"/>
      <c r="H14" s="63"/>
      <c r="I14" s="63"/>
      <c r="J14" s="63"/>
      <c r="K14" s="297"/>
      <c r="L14" s="297"/>
    </row>
    <row r="15" spans="2:12">
      <c r="B15" s="55" t="s">
        <v>242</v>
      </c>
      <c r="C15" s="298">
        <f>+(D13-C13)/C13</f>
        <v>5.1246941236476162E-2</v>
      </c>
      <c r="D15" s="64"/>
      <c r="E15" s="63"/>
      <c r="F15" s="63"/>
      <c r="G15" s="63"/>
      <c r="H15" s="63"/>
      <c r="I15" s="63"/>
      <c r="J15" s="63"/>
      <c r="K15" s="63"/>
      <c r="L15" s="63"/>
    </row>
    <row r="17" spans="2:12">
      <c r="B17" s="290" t="s">
        <v>243</v>
      </c>
      <c r="C17" s="291">
        <v>348874269</v>
      </c>
      <c r="D17" s="64"/>
      <c r="E17" s="63"/>
      <c r="F17" s="63"/>
      <c r="G17" s="63"/>
      <c r="H17" s="63"/>
      <c r="I17" s="63"/>
      <c r="J17" s="63"/>
      <c r="K17" s="297">
        <v>690628230</v>
      </c>
      <c r="L17" s="63"/>
    </row>
    <row r="18" spans="2:12">
      <c r="B18" s="299" t="s">
        <v>244</v>
      </c>
      <c r="C18" s="300">
        <f>+E13</f>
        <v>348872926.88629532</v>
      </c>
      <c r="D18" s="64"/>
      <c r="E18" s="63"/>
      <c r="F18" s="63"/>
      <c r="G18" s="63"/>
      <c r="H18" s="63"/>
      <c r="I18" s="63"/>
      <c r="J18" s="63"/>
      <c r="K18" s="297">
        <f>D10-K17</f>
        <v>1186670</v>
      </c>
      <c r="L18" s="63"/>
    </row>
    <row r="19" spans="2:12">
      <c r="B19" s="61" t="s">
        <v>245</v>
      </c>
      <c r="C19" s="62">
        <f>+C17-C18</f>
        <v>1342.1137046813965</v>
      </c>
      <c r="D19" s="301" t="s">
        <v>246</v>
      </c>
      <c r="E19" s="63"/>
      <c r="F19" s="63"/>
      <c r="G19" s="63"/>
      <c r="H19" s="63"/>
      <c r="I19" s="63"/>
      <c r="J19" s="63"/>
      <c r="K19" s="297">
        <v>1186674.3434326649</v>
      </c>
      <c r="L19" s="63"/>
    </row>
    <row r="20" spans="2:12">
      <c r="B20" s="63"/>
      <c r="C20" s="64"/>
      <c r="D20" s="64"/>
      <c r="E20" s="63"/>
      <c r="F20" s="63"/>
      <c r="G20" s="63"/>
      <c r="H20" s="63"/>
      <c r="I20" s="63"/>
      <c r="J20" s="63"/>
      <c r="K20" s="297">
        <f>K19/3</f>
        <v>395558.11447755498</v>
      </c>
      <c r="L20" s="297">
        <f>K20+700000</f>
        <v>1095558.114477555</v>
      </c>
    </row>
    <row r="25" spans="2:12">
      <c r="B25" s="230" t="s">
        <v>247</v>
      </c>
      <c r="C25" s="64" t="s">
        <v>34</v>
      </c>
      <c r="D25" s="64" t="s">
        <v>248</v>
      </c>
      <c r="E25" s="63"/>
      <c r="F25" s="63"/>
      <c r="G25" s="63"/>
      <c r="H25" s="63"/>
      <c r="I25" s="63"/>
      <c r="J25" s="63"/>
      <c r="K25" s="63"/>
      <c r="L25" s="63"/>
    </row>
    <row r="26" spans="2:12">
      <c r="B26" s="63" t="s">
        <v>249</v>
      </c>
      <c r="C26" s="302">
        <v>0.2</v>
      </c>
      <c r="D26" s="303">
        <f>+C26*$D$12</f>
        <v>27027707.693258997</v>
      </c>
      <c r="E26" s="63"/>
      <c r="F26" s="63"/>
      <c r="G26" s="63"/>
      <c r="H26" s="63"/>
      <c r="I26" s="63"/>
      <c r="J26" s="63"/>
      <c r="K26" s="63"/>
      <c r="L26" s="63"/>
    </row>
    <row r="27" spans="2:12">
      <c r="B27" s="63" t="s">
        <v>250</v>
      </c>
      <c r="C27" s="302">
        <v>0.03</v>
      </c>
      <c r="D27" s="303">
        <f>+C27*$D$12</f>
        <v>4054156.1539888489</v>
      </c>
      <c r="E27" s="63"/>
      <c r="F27" s="63"/>
      <c r="G27" s="63"/>
      <c r="H27" s="63"/>
      <c r="I27" s="63"/>
      <c r="J27" s="63"/>
      <c r="K27" s="63"/>
      <c r="L27" s="63"/>
    </row>
    <row r="28" spans="2:12">
      <c r="B28" s="63" t="s">
        <v>251</v>
      </c>
      <c r="C28" s="302">
        <v>0.53</v>
      </c>
      <c r="D28" s="303">
        <f>+C28*$D$12</f>
        <v>71623425.38713634</v>
      </c>
      <c r="E28" s="63"/>
      <c r="F28" s="63"/>
      <c r="G28" s="63"/>
      <c r="H28" s="63"/>
      <c r="I28" s="63"/>
      <c r="J28" s="63"/>
      <c r="K28" s="63"/>
      <c r="L28" s="63"/>
    </row>
    <row r="29" spans="2:12">
      <c r="B29" s="304" t="s">
        <v>252</v>
      </c>
      <c r="C29" s="305">
        <v>0.24</v>
      </c>
      <c r="D29" s="306">
        <f>+C29*$D$12</f>
        <v>32433249.231910791</v>
      </c>
      <c r="E29" s="63"/>
      <c r="F29" s="63"/>
      <c r="G29" s="63"/>
      <c r="H29" s="63"/>
      <c r="I29" s="63"/>
      <c r="J29" s="63"/>
      <c r="K29" s="63"/>
      <c r="L29" s="63"/>
    </row>
    <row r="30" spans="2:12">
      <c r="B30" s="230" t="s">
        <v>32</v>
      </c>
      <c r="C30" s="232">
        <f>+SUM(C26:C29)</f>
        <v>1</v>
      </c>
      <c r="D30" s="231">
        <f>+SUM(D26:D29)</f>
        <v>135138538.46629497</v>
      </c>
      <c r="E30" s="63"/>
      <c r="F30" s="63"/>
      <c r="G30" s="63"/>
      <c r="H30" s="63"/>
      <c r="I30" s="63"/>
      <c r="J30" s="63"/>
      <c r="K30" s="63"/>
      <c r="L30" s="63"/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94448-AA52-4B59-8A27-0E8265E2128F}">
  <dimension ref="A1:I59"/>
  <sheetViews>
    <sheetView tabSelected="1" workbookViewId="0">
      <selection activeCell="C3" sqref="C3:C4"/>
    </sheetView>
  </sheetViews>
  <sheetFormatPr defaultColWidth="10.85546875" defaultRowHeight="14.1"/>
  <cols>
    <col min="1" max="1" width="2.85546875" style="83" customWidth="1"/>
    <col min="2" max="2" width="40.85546875" style="63" customWidth="1"/>
    <col min="3" max="3" width="17" style="63" customWidth="1"/>
    <col min="4" max="4" width="14.7109375" style="63" customWidth="1"/>
    <col min="5" max="5" width="14.5703125" style="63" customWidth="1"/>
    <col min="6" max="7" width="9.7109375" style="63" bestFit="1" customWidth="1"/>
    <col min="8" max="8" width="16.140625" style="63" bestFit="1" customWidth="1"/>
    <col min="9" max="16384" width="10.85546875" style="63"/>
  </cols>
  <sheetData>
    <row r="1" spans="1:9">
      <c r="B1" s="307" t="s">
        <v>253</v>
      </c>
      <c r="C1" s="308" t="s">
        <v>254</v>
      </c>
      <c r="D1" s="309"/>
      <c r="E1" s="309"/>
      <c r="F1" s="64"/>
      <c r="G1" s="64"/>
      <c r="H1" s="64"/>
      <c r="I1" s="64"/>
    </row>
    <row r="2" spans="1:9">
      <c r="B2" s="65" t="s">
        <v>238</v>
      </c>
      <c r="C2" s="78">
        <f>+Indexacion!D10</f>
        <v>691814900</v>
      </c>
      <c r="D2" s="66"/>
      <c r="E2" s="66"/>
      <c r="H2" s="67">
        <f>+C5*0.2</f>
        <v>1431311170.6592591</v>
      </c>
    </row>
    <row r="3" spans="1:9">
      <c r="B3" s="65" t="s">
        <v>239</v>
      </c>
      <c r="C3" s="78">
        <f>+Indexacion!D11</f>
        <v>6329602414.8299999</v>
      </c>
      <c r="D3" s="233"/>
      <c r="E3" s="66"/>
    </row>
    <row r="4" spans="1:9" ht="42">
      <c r="B4" s="77" t="s">
        <v>240</v>
      </c>
      <c r="C4" s="78">
        <f>+Indexacion!D12</f>
        <v>135138538.46629497</v>
      </c>
      <c r="D4" s="66"/>
      <c r="E4" s="66"/>
    </row>
    <row r="5" spans="1:9">
      <c r="B5" s="307" t="s">
        <v>5</v>
      </c>
      <c r="C5" s="310">
        <f>SUM(C2:C4)</f>
        <v>7156555853.2962952</v>
      </c>
      <c r="D5" s="311"/>
    </row>
    <row r="6" spans="1:9">
      <c r="B6" s="307"/>
      <c r="C6" s="311"/>
      <c r="D6" s="311"/>
      <c r="E6" s="66"/>
    </row>
    <row r="8" spans="1:9">
      <c r="B8" s="230" t="s">
        <v>255</v>
      </c>
    </row>
    <row r="9" spans="1:9">
      <c r="B9" s="65" t="s">
        <v>256</v>
      </c>
      <c r="C9" s="66">
        <v>1423500</v>
      </c>
    </row>
    <row r="10" spans="1:9">
      <c r="B10" s="65"/>
      <c r="C10" s="66"/>
    </row>
    <row r="11" spans="1:9" ht="121.5" customHeight="1">
      <c r="A11" s="83" t="s">
        <v>257</v>
      </c>
      <c r="B11" s="381" t="s">
        <v>258</v>
      </c>
      <c r="C11" s="381"/>
      <c r="D11" s="381"/>
      <c r="E11" s="381"/>
      <c r="F11" s="381"/>
      <c r="G11" s="381"/>
      <c r="H11" s="381"/>
    </row>
    <row r="12" spans="1:9">
      <c r="B12" s="65"/>
      <c r="C12" s="66"/>
    </row>
    <row r="13" spans="1:9">
      <c r="B13" s="65" t="s">
        <v>259</v>
      </c>
      <c r="C13" s="68">
        <v>0.25</v>
      </c>
      <c r="D13" s="68"/>
      <c r="E13" s="68"/>
    </row>
    <row r="14" spans="1:9">
      <c r="B14" s="65" t="s">
        <v>260</v>
      </c>
      <c r="C14" s="64" t="str">
        <f>+C1</f>
        <v>Soledad</v>
      </c>
      <c r="D14" s="64"/>
      <c r="F14" s="64"/>
      <c r="G14" s="64"/>
    </row>
    <row r="15" spans="1:9">
      <c r="B15" s="65">
        <v>1</v>
      </c>
      <c r="C15" s="66">
        <f>+$C$2*C$13</f>
        <v>172953725</v>
      </c>
      <c r="D15" s="66"/>
      <c r="E15" s="66"/>
      <c r="F15" s="69"/>
      <c r="G15" s="69"/>
    </row>
    <row r="16" spans="1:9">
      <c r="B16" s="65">
        <v>2</v>
      </c>
      <c r="C16" s="66">
        <f>+$C$2*C$13</f>
        <v>172953725</v>
      </c>
      <c r="D16" s="66"/>
      <c r="E16" s="66"/>
    </row>
    <row r="17" spans="1:8">
      <c r="B17" s="65">
        <v>3</v>
      </c>
      <c r="C17" s="66">
        <f>+$C$2*C$13</f>
        <v>172953725</v>
      </c>
      <c r="D17" s="66"/>
      <c r="E17" s="66"/>
    </row>
    <row r="18" spans="1:8">
      <c r="B18" s="307" t="s">
        <v>5</v>
      </c>
      <c r="C18" s="311">
        <f>SUM(C15:C17)</f>
        <v>518861175</v>
      </c>
      <c r="D18" s="311"/>
      <c r="E18" s="311"/>
    </row>
    <row r="19" spans="1:8">
      <c r="B19" s="65" t="s">
        <v>261</v>
      </c>
      <c r="C19" s="70">
        <f>+C18/C2</f>
        <v>0.75</v>
      </c>
      <c r="D19" s="70"/>
      <c r="E19" s="70"/>
    </row>
    <row r="22" spans="1:8" ht="161.44999999999999" customHeight="1">
      <c r="A22" s="83" t="s">
        <v>262</v>
      </c>
      <c r="B22" s="381" t="s">
        <v>263</v>
      </c>
      <c r="C22" s="381"/>
      <c r="D22" s="381"/>
      <c r="E22" s="381"/>
      <c r="F22" s="381"/>
      <c r="G22" s="381"/>
      <c r="H22" s="381"/>
    </row>
    <row r="24" spans="1:8">
      <c r="B24" s="65" t="s">
        <v>264</v>
      </c>
      <c r="C24" s="68">
        <v>0.5</v>
      </c>
      <c r="D24" s="68"/>
      <c r="E24" s="68">
        <v>0.52675338276654915</v>
      </c>
    </row>
    <row r="25" spans="1:8">
      <c r="B25" s="65" t="s">
        <v>260</v>
      </c>
      <c r="C25" s="64" t="str">
        <f>+C1</f>
        <v>Soledad</v>
      </c>
      <c r="D25" s="64"/>
      <c r="E25" s="64" t="str">
        <f>+C1</f>
        <v>Soledad</v>
      </c>
      <c r="F25" s="64"/>
      <c r="G25" s="64"/>
    </row>
    <row r="26" spans="1:8">
      <c r="B26" s="65">
        <v>1</v>
      </c>
      <c r="C26" s="66">
        <f>+(C$3+C$4)*C$24</f>
        <v>3232370476.6481476</v>
      </c>
      <c r="D26" s="66"/>
      <c r="E26" s="66">
        <f>+(C$3+C$4)*E$24</f>
        <v>3405324165.8582692</v>
      </c>
      <c r="F26" s="69"/>
      <c r="G26" s="69"/>
    </row>
    <row r="27" spans="1:8">
      <c r="B27" s="65">
        <v>2</v>
      </c>
      <c r="C27" s="66">
        <f>+(C$3+C$4)*C$24</f>
        <v>3232370476.6481476</v>
      </c>
      <c r="D27" s="66"/>
      <c r="E27" s="66">
        <f t="shared" ref="E27:E28" si="0">+(C$3+C$4)*E$24</f>
        <v>3405324165.8582692</v>
      </c>
    </row>
    <row r="28" spans="1:8">
      <c r="B28" s="65">
        <v>3</v>
      </c>
      <c r="C28" s="66">
        <f>+(C$3+C$4)*C$24</f>
        <v>3232370476.6481476</v>
      </c>
      <c r="D28" s="66"/>
      <c r="E28" s="66">
        <f t="shared" si="0"/>
        <v>3405324165.8582692</v>
      </c>
    </row>
    <row r="29" spans="1:8">
      <c r="B29" s="307" t="s">
        <v>5</v>
      </c>
      <c r="C29" s="311">
        <f>SUM(C26:C28)</f>
        <v>9697111429.9444427</v>
      </c>
      <c r="D29" s="311"/>
      <c r="E29" s="311">
        <f>SUM(E26:E28)</f>
        <v>10215972497.574808</v>
      </c>
    </row>
    <row r="30" spans="1:8">
      <c r="B30" s="65" t="s">
        <v>261</v>
      </c>
      <c r="C30" s="70">
        <f>+C29/(C3+C4)</f>
        <v>1.5</v>
      </c>
      <c r="D30" s="70"/>
      <c r="E30" s="70">
        <f>+E29/(C3+C4)</f>
        <v>1.5802601482996474</v>
      </c>
    </row>
    <row r="32" spans="1:8">
      <c r="B32" s="63" t="s">
        <v>265</v>
      </c>
      <c r="C32" s="70">
        <f>+(C18+C29)/C5</f>
        <v>1.4274984803254189</v>
      </c>
      <c r="D32" s="70"/>
      <c r="E32" s="70">
        <f>+(C18+E29)/C5</f>
        <v>1.4999999849970242</v>
      </c>
    </row>
    <row r="34" spans="1:8" ht="57.6" customHeight="1">
      <c r="A34" s="83" t="s">
        <v>266</v>
      </c>
      <c r="B34" s="381" t="s">
        <v>267</v>
      </c>
      <c r="C34" s="381"/>
      <c r="D34" s="381"/>
      <c r="E34" s="381"/>
      <c r="F34" s="381"/>
      <c r="G34" s="381"/>
      <c r="H34" s="381"/>
    </row>
    <row r="36" spans="1:8">
      <c r="B36" s="65" t="s">
        <v>268</v>
      </c>
      <c r="C36" s="68">
        <v>0.5</v>
      </c>
      <c r="D36" s="68"/>
      <c r="E36" s="68"/>
    </row>
    <row r="37" spans="1:8">
      <c r="B37" s="65" t="s">
        <v>260</v>
      </c>
      <c r="C37" s="64" t="str">
        <f>+C1</f>
        <v>Soledad</v>
      </c>
      <c r="D37" s="64"/>
      <c r="E37" s="64"/>
      <c r="F37" s="64"/>
      <c r="G37" s="64"/>
    </row>
    <row r="38" spans="1:8">
      <c r="B38" s="65">
        <v>1</v>
      </c>
      <c r="C38" s="66">
        <f>+C$5*C$36</f>
        <v>3578277926.6481476</v>
      </c>
      <c r="D38" s="66"/>
      <c r="E38" s="66"/>
      <c r="F38" s="69"/>
      <c r="G38" s="69"/>
    </row>
    <row r="39" spans="1:8">
      <c r="B39" s="65">
        <v>2</v>
      </c>
      <c r="C39" s="66">
        <f>+C$5*C$36</f>
        <v>3578277926.6481476</v>
      </c>
      <c r="D39" s="66"/>
      <c r="E39" s="66"/>
    </row>
    <row r="40" spans="1:8">
      <c r="B40" s="65">
        <v>3</v>
      </c>
      <c r="C40" s="66">
        <f>+C$5*C$36</f>
        <v>3578277926.6481476</v>
      </c>
      <c r="D40" s="66"/>
      <c r="E40" s="66"/>
    </row>
    <row r="41" spans="1:8">
      <c r="B41" s="307" t="s">
        <v>5</v>
      </c>
      <c r="C41" s="311">
        <f>SUM(C38:C40)</f>
        <v>10734833779.944443</v>
      </c>
      <c r="D41" s="311"/>
      <c r="E41" s="311"/>
      <c r="F41" s="69"/>
      <c r="G41" s="69"/>
    </row>
    <row r="42" spans="1:8">
      <c r="B42" s="65" t="s">
        <v>261</v>
      </c>
      <c r="C42" s="70">
        <f>+C41/C5</f>
        <v>1.5</v>
      </c>
      <c r="D42" s="70"/>
      <c r="E42" s="70"/>
    </row>
    <row r="43" spans="1:8">
      <c r="B43" s="65"/>
      <c r="C43" s="70"/>
      <c r="D43" s="70"/>
    </row>
    <row r="44" spans="1:8" ht="45.6" customHeight="1">
      <c r="A44" s="83" t="s">
        <v>269</v>
      </c>
      <c r="B44" s="382" t="s">
        <v>270</v>
      </c>
      <c r="C44" s="382"/>
      <c r="D44" s="382"/>
      <c r="E44" s="382"/>
      <c r="F44" s="382"/>
      <c r="G44" s="382"/>
    </row>
    <row r="45" spans="1:8">
      <c r="B45" s="79"/>
      <c r="C45" s="79"/>
      <c r="D45" s="79"/>
      <c r="E45" s="79"/>
      <c r="F45" s="79"/>
      <c r="G45" s="79"/>
    </row>
    <row r="46" spans="1:8">
      <c r="B46" s="84" t="s">
        <v>271</v>
      </c>
      <c r="C46" s="85">
        <f>+C18</f>
        <v>518861175</v>
      </c>
      <c r="D46" s="79"/>
      <c r="E46" s="79"/>
      <c r="F46" s="79"/>
      <c r="G46" s="79"/>
    </row>
    <row r="47" spans="1:8">
      <c r="B47" s="84" t="s">
        <v>272</v>
      </c>
      <c r="C47" s="85">
        <f>+E29</f>
        <v>10215972497.574808</v>
      </c>
      <c r="D47" s="79"/>
      <c r="E47" s="79"/>
      <c r="F47" s="79"/>
      <c r="G47" s="79"/>
    </row>
    <row r="48" spans="1:8" ht="16.5">
      <c r="B48" s="312" t="s">
        <v>5</v>
      </c>
      <c r="C48" s="313">
        <f>+C46+C47</f>
        <v>10734833672.574808</v>
      </c>
      <c r="D48" s="79"/>
      <c r="E48" s="313">
        <v>10734833672.574808</v>
      </c>
      <c r="F48" s="79"/>
      <c r="G48" s="79"/>
    </row>
    <row r="49" spans="2:7" ht="16.5">
      <c r="B49" s="65" t="s">
        <v>261</v>
      </c>
      <c r="C49" s="70">
        <f>+C48/C5</f>
        <v>1.4999999849970242</v>
      </c>
      <c r="D49" s="313"/>
      <c r="E49" s="79"/>
      <c r="F49" s="79"/>
      <c r="G49" s="79"/>
    </row>
    <row r="50" spans="2:7">
      <c r="B50" s="79"/>
      <c r="C50" s="79"/>
      <c r="D50" s="79"/>
      <c r="E50" s="79"/>
      <c r="F50" s="79"/>
      <c r="G50" s="79"/>
    </row>
    <row r="51" spans="2:7">
      <c r="B51" s="314" t="s">
        <v>273</v>
      </c>
      <c r="C51" s="315" t="str">
        <f>+C1</f>
        <v>Soledad</v>
      </c>
      <c r="D51" s="315"/>
      <c r="E51" s="315"/>
      <c r="F51" s="315"/>
      <c r="G51" s="316"/>
    </row>
    <row r="52" spans="2:7">
      <c r="B52" s="71" t="s">
        <v>274</v>
      </c>
      <c r="C52" s="72">
        <f>+C15</f>
        <v>172953725</v>
      </c>
      <c r="D52" s="72"/>
      <c r="E52" s="72"/>
      <c r="F52" s="72"/>
      <c r="G52" s="73"/>
    </row>
    <row r="53" spans="2:7">
      <c r="B53" s="74" t="s">
        <v>275</v>
      </c>
      <c r="C53" s="75">
        <f>+C52/C9</f>
        <v>121.4989286968739</v>
      </c>
      <c r="D53" s="75"/>
      <c r="E53" s="75"/>
      <c r="F53" s="75"/>
      <c r="G53" s="76"/>
    </row>
    <row r="54" spans="2:7">
      <c r="B54" s="71" t="s">
        <v>276</v>
      </c>
      <c r="C54" s="72">
        <f>+C26</f>
        <v>3232370476.6481476</v>
      </c>
      <c r="D54" s="72"/>
      <c r="E54" s="72"/>
      <c r="F54" s="72"/>
      <c r="G54" s="73"/>
    </row>
    <row r="55" spans="2:7">
      <c r="B55" s="74" t="s">
        <v>277</v>
      </c>
      <c r="C55" s="75">
        <f>+C54/C9</f>
        <v>2270.7203910419021</v>
      </c>
      <c r="D55" s="75"/>
      <c r="E55" s="75"/>
      <c r="F55" s="75"/>
      <c r="G55" s="76"/>
    </row>
    <row r="56" spans="2:7">
      <c r="B56" s="71" t="s">
        <v>278</v>
      </c>
      <c r="C56" s="72">
        <f>+C38</f>
        <v>3578277926.6481476</v>
      </c>
      <c r="D56" s="81"/>
      <c r="E56" s="81"/>
      <c r="F56" s="81"/>
      <c r="G56" s="82"/>
    </row>
    <row r="57" spans="2:7">
      <c r="B57" s="74" t="s">
        <v>279</v>
      </c>
      <c r="C57" s="75">
        <f>+C56/C9</f>
        <v>2513.7182484356499</v>
      </c>
      <c r="D57" s="75"/>
      <c r="E57" s="75"/>
      <c r="F57" s="75"/>
      <c r="G57" s="76"/>
    </row>
    <row r="58" spans="2:7" ht="27.95" customHeight="1">
      <c r="B58" s="86" t="s">
        <v>280</v>
      </c>
      <c r="C58" s="91">
        <f>+C5*1.5</f>
        <v>10734833779.944443</v>
      </c>
      <c r="D58" s="69"/>
      <c r="E58" s="69"/>
      <c r="F58" s="69"/>
      <c r="G58" s="80"/>
    </row>
    <row r="59" spans="2:7">
      <c r="B59" s="74" t="s">
        <v>281</v>
      </c>
      <c r="C59" s="75">
        <f>+C58/C9</f>
        <v>7541.1547453069497</v>
      </c>
      <c r="D59" s="75"/>
      <c r="E59" s="75"/>
      <c r="F59" s="75"/>
      <c r="G59" s="76"/>
    </row>
  </sheetData>
  <mergeCells count="4">
    <mergeCell ref="B11:H11"/>
    <mergeCell ref="B22:H22"/>
    <mergeCell ref="B34:H34"/>
    <mergeCell ref="B44:G4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FA910-59D6-46A7-AD3C-DFE70486746C}">
  <dimension ref="A2:BY80"/>
  <sheetViews>
    <sheetView topLeftCell="A48" zoomScale="70" zoomScaleNormal="70" workbookViewId="0">
      <pane xSplit="3" topLeftCell="D46" activePane="topRight" state="frozen"/>
      <selection pane="topRight" activeCell="F12" sqref="F12"/>
      <selection activeCell="F7" sqref="F7"/>
    </sheetView>
  </sheetViews>
  <sheetFormatPr defaultColWidth="10.85546875" defaultRowHeight="12.75"/>
  <cols>
    <col min="1" max="1" width="7.5703125" style="99" customWidth="1"/>
    <col min="2" max="2" width="60.85546875" style="29" customWidth="1"/>
    <col min="3" max="3" width="17.5703125" style="29" customWidth="1"/>
    <col min="4" max="4" width="16.42578125" style="29" customWidth="1"/>
    <col min="5" max="5" width="16.42578125" style="30" customWidth="1"/>
    <col min="6" max="6" width="17.42578125" style="30" customWidth="1"/>
    <col min="7" max="7" width="13.140625" style="30" customWidth="1"/>
    <col min="8" max="8" width="10.85546875" style="31" customWidth="1"/>
    <col min="9" max="9" width="17.140625" style="32" customWidth="1"/>
    <col min="10" max="10" width="7.5703125" style="32" customWidth="1"/>
    <col min="11" max="11" width="1.5703125" style="103" customWidth="1"/>
    <col min="12" max="12" width="6.85546875" style="29" customWidth="1"/>
    <col min="13" max="14" width="8.7109375" style="29" customWidth="1"/>
    <col min="15" max="15" width="10.85546875" style="29" customWidth="1"/>
    <col min="16" max="16" width="17.140625" style="32" customWidth="1"/>
    <col min="17" max="17" width="7.5703125" style="32" customWidth="1"/>
    <col min="18" max="18" width="1.5703125" style="33" customWidth="1"/>
    <col min="19" max="19" width="6.85546875" style="29" customWidth="1"/>
    <col min="20" max="21" width="8.7109375" style="29" customWidth="1"/>
    <col min="22" max="22" width="10.85546875" style="29" customWidth="1"/>
    <col min="23" max="23" width="17.140625" style="32" customWidth="1"/>
    <col min="24" max="24" width="7.5703125" style="32" customWidth="1"/>
    <col min="25" max="25" width="1.5703125" style="33" customWidth="1"/>
    <col min="26" max="26" width="6.85546875" style="29" customWidth="1"/>
    <col min="27" max="28" width="8.7109375" style="29" customWidth="1"/>
    <col min="29" max="29" width="10.85546875" style="29" customWidth="1"/>
    <col min="30" max="30" width="17.140625" style="32" customWidth="1"/>
    <col min="31" max="31" width="7.5703125" style="32" customWidth="1"/>
    <col min="32" max="32" width="1.5703125" style="33" customWidth="1"/>
    <col min="33" max="33" width="6.85546875" style="29" customWidth="1"/>
    <col min="34" max="35" width="8.7109375" style="29" customWidth="1"/>
    <col min="36" max="36" width="10.85546875" style="29" customWidth="1"/>
    <col min="37" max="37" width="17.140625" style="32" customWidth="1"/>
    <col min="38" max="38" width="7.5703125" style="32" customWidth="1"/>
    <col min="39" max="39" width="1.5703125" style="33" customWidth="1"/>
    <col min="40" max="40" width="6.85546875" style="29" customWidth="1"/>
    <col min="41" max="42" width="8.7109375" style="29" customWidth="1"/>
    <col min="43" max="43" width="10.85546875" style="29" customWidth="1"/>
    <col min="44" max="44" width="17.140625" style="32" customWidth="1"/>
    <col min="45" max="45" width="7.5703125" style="32" customWidth="1"/>
    <col min="46" max="46" width="1.5703125" style="33" customWidth="1"/>
    <col min="47" max="47" width="6.85546875" style="29" customWidth="1"/>
    <col min="48" max="49" width="8.7109375" style="29" customWidth="1"/>
    <col min="50" max="50" width="10.85546875" style="29" customWidth="1"/>
    <col min="51" max="51" width="17.140625" style="32" customWidth="1"/>
    <col min="52" max="52" width="7.5703125" style="32" customWidth="1"/>
    <col min="53" max="53" width="1.5703125" style="33" customWidth="1"/>
    <col min="54" max="54" width="6.85546875" style="29" customWidth="1"/>
    <col min="55" max="56" width="8.7109375" style="29" customWidth="1"/>
    <col min="57" max="57" width="10.85546875" style="29" customWidth="1"/>
    <col min="58" max="58" width="17.140625" style="32" customWidth="1"/>
    <col min="59" max="59" width="7.5703125" style="32" customWidth="1"/>
    <col min="60" max="60" width="1.5703125" style="33" customWidth="1"/>
    <col min="61" max="61" width="6.85546875" style="29" customWidth="1"/>
    <col min="62" max="63" width="8.7109375" style="29" customWidth="1"/>
    <col min="64" max="64" width="10.85546875" style="29" customWidth="1"/>
    <col min="65" max="65" width="17.140625" style="32" customWidth="1"/>
    <col min="66" max="66" width="7.5703125" style="32" customWidth="1"/>
    <col min="67" max="67" width="1.5703125" style="33" customWidth="1"/>
    <col min="68" max="68" width="6.85546875" style="29" customWidth="1"/>
    <col min="69" max="70" width="8.7109375" style="29" customWidth="1"/>
    <col min="71" max="71" width="10.85546875" style="29" customWidth="1"/>
    <col min="72" max="72" width="17.140625" style="32" customWidth="1"/>
    <col min="73" max="73" width="7.5703125" style="32" customWidth="1"/>
    <col min="74" max="74" width="1.5703125" style="103" customWidth="1"/>
    <col min="75" max="75" width="11.140625" style="31" bestFit="1" customWidth="1"/>
    <col min="76" max="76" width="10.85546875" style="31"/>
    <col min="77" max="77" width="16.5703125" style="31" customWidth="1"/>
    <col min="78" max="16384" width="10.85546875" style="29"/>
  </cols>
  <sheetData>
    <row r="2" spans="1:71" ht="27.75">
      <c r="A2" s="99" t="s">
        <v>0</v>
      </c>
      <c r="B2" s="158" t="s">
        <v>1</v>
      </c>
      <c r="C2" s="158" t="s">
        <v>2</v>
      </c>
      <c r="D2" s="30" t="s">
        <v>3</v>
      </c>
      <c r="E2" s="30" t="s">
        <v>4</v>
      </c>
      <c r="F2" s="30" t="s">
        <v>5</v>
      </c>
    </row>
    <row r="3" spans="1:71">
      <c r="B3" s="29" t="s">
        <v>6</v>
      </c>
      <c r="C3" s="30">
        <v>50</v>
      </c>
      <c r="D3" s="34">
        <f>I69</f>
        <v>0</v>
      </c>
      <c r="E3" s="34">
        <f>SUM(I70:I73)</f>
        <v>0</v>
      </c>
      <c r="F3" s="34">
        <f>SUM(D3:E3)</f>
        <v>0</v>
      </c>
      <c r="I3" s="379" t="s">
        <v>7</v>
      </c>
      <c r="J3" s="379"/>
      <c r="K3" s="104">
        <v>0.65</v>
      </c>
    </row>
    <row r="4" spans="1:71">
      <c r="B4" s="29" t="s">
        <v>8</v>
      </c>
      <c r="C4" s="51">
        <v>350</v>
      </c>
      <c r="D4" s="34">
        <f>P69</f>
        <v>0</v>
      </c>
      <c r="E4" s="34">
        <f>SUM(P70:P73)</f>
        <v>0</v>
      </c>
      <c r="F4" s="34">
        <f t="shared" ref="F4:F12" si="0">SUM(D4:E4)</f>
        <v>0</v>
      </c>
      <c r="I4" s="30" t="s">
        <v>9</v>
      </c>
      <c r="J4" s="30"/>
      <c r="K4" s="105">
        <v>0.15</v>
      </c>
    </row>
    <row r="5" spans="1:71">
      <c r="B5" s="29" t="s">
        <v>10</v>
      </c>
      <c r="C5" s="30">
        <v>100</v>
      </c>
      <c r="D5" s="34">
        <f>W69</f>
        <v>0</v>
      </c>
      <c r="E5" s="34">
        <f>SUM(W70:W73)</f>
        <v>0</v>
      </c>
      <c r="F5" s="34">
        <f t="shared" si="0"/>
        <v>0</v>
      </c>
      <c r="I5" s="30"/>
      <c r="J5" s="30"/>
      <c r="K5" s="105"/>
    </row>
    <row r="6" spans="1:71">
      <c r="B6" s="29" t="s">
        <v>11</v>
      </c>
      <c r="C6" s="29">
        <v>203.79830855874226</v>
      </c>
      <c r="D6" s="34">
        <f>AD69</f>
        <v>1283843967.0629566</v>
      </c>
      <c r="E6" s="34">
        <f>SUM(AD70:AD73)</f>
        <v>453325304.76992995</v>
      </c>
      <c r="F6" s="34">
        <f t="shared" si="0"/>
        <v>1737169271.8328865</v>
      </c>
      <c r="I6" s="30" t="s">
        <v>12</v>
      </c>
      <c r="J6" s="35">
        <f>((1+J7)*(1+J8))-1</f>
        <v>6.9672860000000059E-2</v>
      </c>
      <c r="K6" s="105"/>
    </row>
    <row r="7" spans="1:71" ht="15.95" customHeight="1">
      <c r="B7" s="29" t="s">
        <v>13</v>
      </c>
      <c r="C7" s="51">
        <v>205</v>
      </c>
      <c r="D7" s="34">
        <f>AK69</f>
        <v>0</v>
      </c>
      <c r="E7" s="34">
        <f>SUM(AK70:AK73)</f>
        <v>0</v>
      </c>
      <c r="F7" s="34">
        <f t="shared" si="0"/>
        <v>0</v>
      </c>
      <c r="I7" s="30" t="s">
        <v>14</v>
      </c>
      <c r="J7" s="36">
        <v>3.3799999999999997E-2</v>
      </c>
      <c r="K7" s="105"/>
    </row>
    <row r="8" spans="1:71">
      <c r="B8" s="29" t="s">
        <v>15</v>
      </c>
      <c r="C8" s="30">
        <v>100</v>
      </c>
      <c r="D8" s="34">
        <f>AR69</f>
        <v>0</v>
      </c>
      <c r="E8" s="34">
        <f>SUM(AR70:AR73)</f>
        <v>0</v>
      </c>
      <c r="F8" s="34">
        <f t="shared" si="0"/>
        <v>0</v>
      </c>
      <c r="I8" s="30" t="s">
        <v>16</v>
      </c>
      <c r="J8" s="36">
        <v>3.4700000000000002E-2</v>
      </c>
      <c r="K8" s="105"/>
    </row>
    <row r="9" spans="1:71">
      <c r="B9" s="29" t="s">
        <v>17</v>
      </c>
      <c r="C9" s="30">
        <v>70</v>
      </c>
      <c r="D9" s="34">
        <f>AY69</f>
        <v>0</v>
      </c>
      <c r="E9" s="34">
        <f>SUM(AY70:AY73)</f>
        <v>0</v>
      </c>
      <c r="F9" s="34">
        <f t="shared" si="0"/>
        <v>0</v>
      </c>
    </row>
    <row r="10" spans="1:71">
      <c r="B10" s="29" t="s">
        <v>18</v>
      </c>
      <c r="C10" s="30">
        <v>220</v>
      </c>
      <c r="D10" s="34">
        <f>BF69</f>
        <v>0</v>
      </c>
      <c r="E10" s="34">
        <f>SUM(BF70:BF73)</f>
        <v>0</v>
      </c>
      <c r="F10" s="34">
        <f t="shared" si="0"/>
        <v>0</v>
      </c>
    </row>
    <row r="11" spans="1:71">
      <c r="B11" s="29" t="s">
        <v>19</v>
      </c>
      <c r="C11" s="30">
        <v>125</v>
      </c>
      <c r="D11" s="34">
        <f>BM69</f>
        <v>787570757.69017386</v>
      </c>
      <c r="E11" s="34">
        <f>SUM(BM70:BM73)</f>
        <v>278091234.54040039</v>
      </c>
      <c r="F11" s="34">
        <f t="shared" si="0"/>
        <v>1065661992.2305743</v>
      </c>
    </row>
    <row r="12" spans="1:71">
      <c r="B12" s="50" t="s">
        <v>20</v>
      </c>
      <c r="C12" s="52">
        <v>200</v>
      </c>
      <c r="D12" s="34">
        <f>BT69</f>
        <v>1259930699.5042782</v>
      </c>
      <c r="E12" s="34">
        <f>SUM(BT70:BT73)</f>
        <v>444881529.99496067</v>
      </c>
      <c r="F12" s="34">
        <f t="shared" si="0"/>
        <v>1704812229.499239</v>
      </c>
    </row>
    <row r="13" spans="1:71">
      <c r="B13" s="29" t="s">
        <v>5</v>
      </c>
      <c r="C13" s="37">
        <f>SUM(C3:C12)</f>
        <v>1623.7983085587423</v>
      </c>
      <c r="F13" s="38">
        <f>SUM(F3:F12)</f>
        <v>4507643493.5627003</v>
      </c>
      <c r="G13" s="39">
        <f>F13/C13</f>
        <v>2775987.3069233662</v>
      </c>
    </row>
    <row r="14" spans="1:71">
      <c r="A14" s="31" t="s">
        <v>21</v>
      </c>
      <c r="B14" s="29">
        <v>1</v>
      </c>
      <c r="D14" s="29" t="s">
        <v>22</v>
      </c>
      <c r="E14" s="30">
        <v>0</v>
      </c>
      <c r="L14" s="31" t="s">
        <v>21</v>
      </c>
      <c r="M14" s="29">
        <v>2</v>
      </c>
      <c r="N14" s="29" t="s">
        <v>22</v>
      </c>
      <c r="O14" s="29">
        <v>0</v>
      </c>
      <c r="S14" s="31" t="s">
        <v>21</v>
      </c>
      <c r="T14" s="29">
        <v>3</v>
      </c>
      <c r="U14" s="29" t="s">
        <v>22</v>
      </c>
      <c r="V14" s="29">
        <v>0</v>
      </c>
      <c r="Z14" s="31" t="s">
        <v>21</v>
      </c>
      <c r="AA14" s="29">
        <v>4</v>
      </c>
      <c r="AB14" s="29" t="s">
        <v>22</v>
      </c>
      <c r="AC14" s="29">
        <v>203.79688222505268</v>
      </c>
      <c r="AG14" s="31" t="s">
        <v>21</v>
      </c>
      <c r="AH14" s="29">
        <v>5</v>
      </c>
      <c r="AI14" s="29" t="s">
        <v>22</v>
      </c>
      <c r="AJ14" s="29">
        <v>0</v>
      </c>
      <c r="AN14" s="31" t="s">
        <v>21</v>
      </c>
      <c r="AO14" s="29">
        <v>6</v>
      </c>
      <c r="AP14" s="29" t="s">
        <v>22</v>
      </c>
      <c r="AQ14" s="29">
        <v>0</v>
      </c>
      <c r="AU14" s="31" t="s">
        <v>21</v>
      </c>
      <c r="AV14" s="29">
        <v>7</v>
      </c>
      <c r="AW14" s="29" t="s">
        <v>22</v>
      </c>
      <c r="AX14" s="29">
        <v>0</v>
      </c>
      <c r="BB14" s="31" t="s">
        <v>21</v>
      </c>
      <c r="BC14" s="29">
        <v>8</v>
      </c>
      <c r="BD14" s="29" t="s">
        <v>22</v>
      </c>
      <c r="BE14" s="29">
        <v>0</v>
      </c>
      <c r="BI14" s="31" t="s">
        <v>21</v>
      </c>
      <c r="BJ14" s="29">
        <v>9</v>
      </c>
      <c r="BK14" s="29" t="s">
        <v>22</v>
      </c>
      <c r="BL14" s="29">
        <f>C11</f>
        <v>125</v>
      </c>
      <c r="BP14" s="31" t="s">
        <v>21</v>
      </c>
      <c r="BQ14" s="29">
        <v>10</v>
      </c>
      <c r="BR14" s="29" t="s">
        <v>22</v>
      </c>
      <c r="BS14" s="29">
        <f>C12</f>
        <v>200</v>
      </c>
    </row>
    <row r="15" spans="1:71">
      <c r="A15" s="31" t="s">
        <v>23</v>
      </c>
      <c r="B15" s="40">
        <v>6</v>
      </c>
      <c r="C15" s="40"/>
      <c r="L15" s="31" t="s">
        <v>23</v>
      </c>
      <c r="M15" s="40">
        <v>9</v>
      </c>
      <c r="S15" s="31" t="s">
        <v>23</v>
      </c>
      <c r="T15" s="40">
        <v>6</v>
      </c>
      <c r="Z15" s="31" t="s">
        <v>23</v>
      </c>
      <c r="AA15" s="40">
        <v>6</v>
      </c>
      <c r="AG15" s="31" t="s">
        <v>23</v>
      </c>
      <c r="AH15" s="40">
        <v>9</v>
      </c>
      <c r="AN15" s="31" t="s">
        <v>23</v>
      </c>
      <c r="AO15" s="40">
        <v>6</v>
      </c>
      <c r="AU15" s="31" t="s">
        <v>23</v>
      </c>
      <c r="AV15" s="40">
        <v>6</v>
      </c>
      <c r="BB15" s="31" t="s">
        <v>23</v>
      </c>
      <c r="BC15" s="40">
        <v>6</v>
      </c>
      <c r="BI15" s="31" t="s">
        <v>23</v>
      </c>
      <c r="BJ15" s="40">
        <v>6</v>
      </c>
      <c r="BP15" s="31" t="s">
        <v>23</v>
      </c>
      <c r="BQ15" s="40">
        <v>6</v>
      </c>
    </row>
    <row r="16" spans="1:71">
      <c r="A16" s="31" t="s">
        <v>24</v>
      </c>
      <c r="B16" s="41">
        <v>4</v>
      </c>
      <c r="L16" s="31" t="s">
        <v>24</v>
      </c>
      <c r="M16" s="41">
        <f>$B$16</f>
        <v>4</v>
      </c>
      <c r="S16" s="31" t="s">
        <v>24</v>
      </c>
      <c r="T16" s="41">
        <f>$B$16</f>
        <v>4</v>
      </c>
      <c r="Z16" s="31" t="s">
        <v>24</v>
      </c>
      <c r="AA16" s="41">
        <f>$B$16</f>
        <v>4</v>
      </c>
      <c r="AG16" s="31" t="s">
        <v>24</v>
      </c>
      <c r="AH16" s="41">
        <f>$B$16</f>
        <v>4</v>
      </c>
      <c r="AN16" s="31" t="s">
        <v>24</v>
      </c>
      <c r="AO16" s="41">
        <f>$B$16</f>
        <v>4</v>
      </c>
      <c r="AU16" s="31" t="s">
        <v>24</v>
      </c>
      <c r="AV16" s="41">
        <f>$B$16</f>
        <v>4</v>
      </c>
      <c r="BB16" s="31" t="s">
        <v>24</v>
      </c>
      <c r="BC16" s="41">
        <f>$B$16</f>
        <v>4</v>
      </c>
      <c r="BI16" s="31" t="s">
        <v>24</v>
      </c>
      <c r="BJ16" s="41">
        <f>$B$16</f>
        <v>4</v>
      </c>
      <c r="BP16" s="31" t="s">
        <v>24</v>
      </c>
      <c r="BQ16" s="41">
        <f>$B$16</f>
        <v>4</v>
      </c>
    </row>
    <row r="18" spans="1:77" s="102" customFormat="1">
      <c r="A18" s="92" t="s">
        <v>25</v>
      </c>
      <c r="B18" s="100" t="s">
        <v>26</v>
      </c>
      <c r="C18" s="92" t="s">
        <v>27</v>
      </c>
      <c r="D18" s="92" t="s">
        <v>28</v>
      </c>
      <c r="E18" s="92" t="s">
        <v>29</v>
      </c>
      <c r="F18" s="100" t="s">
        <v>30</v>
      </c>
      <c r="G18" s="100" t="s">
        <v>31</v>
      </c>
      <c r="H18" s="92" t="s">
        <v>32</v>
      </c>
      <c r="I18" s="107" t="s">
        <v>33</v>
      </c>
      <c r="J18" s="107" t="s">
        <v>34</v>
      </c>
      <c r="K18" s="108"/>
      <c r="L18" s="92" t="s">
        <v>29</v>
      </c>
      <c r="M18" s="100" t="s">
        <v>30</v>
      </c>
      <c r="N18" s="100" t="s">
        <v>31</v>
      </c>
      <c r="O18" s="92" t="s">
        <v>32</v>
      </c>
      <c r="P18" s="107" t="s">
        <v>33</v>
      </c>
      <c r="Q18" s="107" t="s">
        <v>34</v>
      </c>
      <c r="R18" s="109"/>
      <c r="S18" s="92" t="s">
        <v>29</v>
      </c>
      <c r="T18" s="100" t="s">
        <v>30</v>
      </c>
      <c r="U18" s="100" t="s">
        <v>31</v>
      </c>
      <c r="V18" s="92" t="s">
        <v>32</v>
      </c>
      <c r="W18" s="107" t="s">
        <v>33</v>
      </c>
      <c r="X18" s="107" t="s">
        <v>34</v>
      </c>
      <c r="Y18" s="109"/>
      <c r="Z18" s="92" t="s">
        <v>29</v>
      </c>
      <c r="AA18" s="100" t="s">
        <v>30</v>
      </c>
      <c r="AB18" s="100" t="s">
        <v>31</v>
      </c>
      <c r="AC18" s="92" t="s">
        <v>32</v>
      </c>
      <c r="AD18" s="107" t="s">
        <v>33</v>
      </c>
      <c r="AE18" s="107" t="s">
        <v>34</v>
      </c>
      <c r="AF18" s="109"/>
      <c r="AG18" s="92" t="s">
        <v>29</v>
      </c>
      <c r="AH18" s="100" t="s">
        <v>30</v>
      </c>
      <c r="AI18" s="100" t="s">
        <v>31</v>
      </c>
      <c r="AJ18" s="92" t="s">
        <v>32</v>
      </c>
      <c r="AK18" s="107" t="s">
        <v>33</v>
      </c>
      <c r="AL18" s="107" t="s">
        <v>34</v>
      </c>
      <c r="AM18" s="109"/>
      <c r="AN18" s="92" t="s">
        <v>29</v>
      </c>
      <c r="AO18" s="100" t="s">
        <v>30</v>
      </c>
      <c r="AP18" s="100" t="s">
        <v>31</v>
      </c>
      <c r="AQ18" s="92" t="s">
        <v>32</v>
      </c>
      <c r="AR18" s="107" t="s">
        <v>33</v>
      </c>
      <c r="AS18" s="107" t="s">
        <v>34</v>
      </c>
      <c r="AT18" s="109"/>
      <c r="AU18" s="92" t="s">
        <v>29</v>
      </c>
      <c r="AV18" s="100" t="s">
        <v>30</v>
      </c>
      <c r="AW18" s="100" t="s">
        <v>31</v>
      </c>
      <c r="AX18" s="92" t="s">
        <v>32</v>
      </c>
      <c r="AY18" s="107" t="s">
        <v>33</v>
      </c>
      <c r="AZ18" s="107" t="s">
        <v>34</v>
      </c>
      <c r="BA18" s="109"/>
      <c r="BB18" s="92" t="s">
        <v>29</v>
      </c>
      <c r="BC18" s="100" t="s">
        <v>30</v>
      </c>
      <c r="BD18" s="100" t="s">
        <v>31</v>
      </c>
      <c r="BE18" s="92" t="s">
        <v>32</v>
      </c>
      <c r="BF18" s="107" t="s">
        <v>33</v>
      </c>
      <c r="BG18" s="107" t="s">
        <v>34</v>
      </c>
      <c r="BH18" s="109"/>
      <c r="BI18" s="92" t="s">
        <v>29</v>
      </c>
      <c r="BJ18" s="100" t="s">
        <v>30</v>
      </c>
      <c r="BK18" s="100" t="s">
        <v>31</v>
      </c>
      <c r="BL18" s="92" t="s">
        <v>32</v>
      </c>
      <c r="BM18" s="107" t="s">
        <v>33</v>
      </c>
      <c r="BN18" s="107" t="s">
        <v>34</v>
      </c>
      <c r="BO18" s="109"/>
      <c r="BP18" s="92" t="s">
        <v>29</v>
      </c>
      <c r="BQ18" s="100" t="s">
        <v>30</v>
      </c>
      <c r="BR18" s="100" t="s">
        <v>31</v>
      </c>
      <c r="BS18" s="92" t="s">
        <v>32</v>
      </c>
      <c r="BT18" s="107" t="s">
        <v>33</v>
      </c>
      <c r="BU18" s="107" t="s">
        <v>34</v>
      </c>
      <c r="BV18" s="106"/>
      <c r="BW18" s="364" t="s">
        <v>35</v>
      </c>
      <c r="BX18" s="364" t="s">
        <v>282</v>
      </c>
      <c r="BY18" s="364" t="s">
        <v>283</v>
      </c>
    </row>
    <row r="19" spans="1:77" s="255" customFormat="1" ht="13.5">
      <c r="A19" s="246">
        <v>1</v>
      </c>
      <c r="B19" s="247" t="s">
        <v>36</v>
      </c>
      <c r="C19" s="247"/>
      <c r="D19" s="247"/>
      <c r="E19" s="248"/>
      <c r="F19" s="248"/>
      <c r="G19" s="249"/>
      <c r="H19" s="246"/>
      <c r="I19" s="250">
        <f>SUBTOTAL(9,I20)</f>
        <v>0</v>
      </c>
      <c r="J19" s="251" t="e">
        <f>I19/$I$69</f>
        <v>#DIV/0!</v>
      </c>
      <c r="K19" s="252"/>
      <c r="L19" s="248"/>
      <c r="M19" s="248"/>
      <c r="N19" s="249"/>
      <c r="O19" s="253"/>
      <c r="P19" s="250">
        <f>SUBTOTAL(9,P20)</f>
        <v>0</v>
      </c>
      <c r="Q19" s="251" t="e">
        <f>P19/$P$69</f>
        <v>#DIV/0!</v>
      </c>
      <c r="R19" s="253"/>
      <c r="S19" s="248"/>
      <c r="T19" s="248"/>
      <c r="U19" s="249"/>
      <c r="V19" s="253"/>
      <c r="W19" s="250">
        <f>SUBTOTAL(9,W20)</f>
        <v>0</v>
      </c>
      <c r="X19" s="251" t="e">
        <f>W19/$W$69</f>
        <v>#DIV/0!</v>
      </c>
      <c r="Y19" s="253"/>
      <c r="Z19" s="248"/>
      <c r="AA19" s="248"/>
      <c r="AB19" s="249"/>
      <c r="AC19" s="253"/>
      <c r="AD19" s="250">
        <f>SUBTOTAL(9,AD20)</f>
        <v>9467566.013720043</v>
      </c>
      <c r="AE19" s="251">
        <f>AD19/$AD$69</f>
        <v>7.374389923238839E-3</v>
      </c>
      <c r="AF19" s="253"/>
      <c r="AG19" s="248"/>
      <c r="AH19" s="248"/>
      <c r="AI19" s="249"/>
      <c r="AJ19" s="253"/>
      <c r="AK19" s="250">
        <f>SUBTOTAL(9,AK20)</f>
        <v>0</v>
      </c>
      <c r="AL19" s="251" t="e">
        <f>AK19/$AK$69</f>
        <v>#DIV/0!</v>
      </c>
      <c r="AM19" s="253"/>
      <c r="AN19" s="248"/>
      <c r="AO19" s="248"/>
      <c r="AP19" s="249"/>
      <c r="AQ19" s="253"/>
      <c r="AR19" s="250">
        <f>SUBTOTAL(9,AR20)</f>
        <v>0</v>
      </c>
      <c r="AS19" s="251" t="e">
        <f>AR19/$AR$69</f>
        <v>#DIV/0!</v>
      </c>
      <c r="AT19" s="253"/>
      <c r="AU19" s="248"/>
      <c r="AV19" s="248"/>
      <c r="AW19" s="249"/>
      <c r="AX19" s="253"/>
      <c r="AY19" s="250">
        <f>SUBTOTAL(9,AY20)</f>
        <v>0</v>
      </c>
      <c r="AZ19" s="251" t="e">
        <f>AY19/$AY$69</f>
        <v>#DIV/0!</v>
      </c>
      <c r="BA19" s="253"/>
      <c r="BB19" s="248"/>
      <c r="BC19" s="248"/>
      <c r="BD19" s="249"/>
      <c r="BE19" s="253"/>
      <c r="BF19" s="250">
        <f>SUBTOTAL(9,BF20)</f>
        <v>0</v>
      </c>
      <c r="BG19" s="251" t="e">
        <f>BF19/$BF$69</f>
        <v>#DIV/0!</v>
      </c>
      <c r="BH19" s="253"/>
      <c r="BI19" s="248"/>
      <c r="BJ19" s="248"/>
      <c r="BK19" s="249"/>
      <c r="BL19" s="253"/>
      <c r="BM19" s="250">
        <f>SUBTOTAL(9,BM20)</f>
        <v>5806986.5387249999</v>
      </c>
      <c r="BN19" s="251">
        <f>BM19/$BM$69</f>
        <v>7.3732886626669773E-3</v>
      </c>
      <c r="BO19" s="253"/>
      <c r="BP19" s="248"/>
      <c r="BQ19" s="248"/>
      <c r="BR19" s="249"/>
      <c r="BS19" s="253"/>
      <c r="BT19" s="250">
        <f>SUBTOTAL(9,BT20)</f>
        <v>9291178.4619600009</v>
      </c>
      <c r="BU19" s="251">
        <f>BT19/$BT$69</f>
        <v>7.3743567528084131E-3</v>
      </c>
      <c r="BV19" s="254"/>
      <c r="BW19" s="361"/>
      <c r="BX19" s="361"/>
      <c r="BY19" s="368">
        <f>SUBTOTAL(9,BY20)</f>
        <v>24565731.014405042</v>
      </c>
    </row>
    <row r="20" spans="1:77" ht="27.75">
      <c r="A20" s="275" t="s">
        <v>37</v>
      </c>
      <c r="B20" s="276" t="s">
        <v>38</v>
      </c>
      <c r="C20" s="277">
        <f>4343*(1+$J$6)</f>
        <v>4645.5892309800001</v>
      </c>
      <c r="D20" s="276" t="s">
        <v>39</v>
      </c>
      <c r="E20" s="275">
        <f>$E$14</f>
        <v>0</v>
      </c>
      <c r="F20" s="278">
        <f>$B$15+$B$16</f>
        <v>10</v>
      </c>
      <c r="G20" s="279"/>
      <c r="H20" s="275">
        <f>E20*F20</f>
        <v>0</v>
      </c>
      <c r="I20" s="280">
        <f>H20*$C$20</f>
        <v>0</v>
      </c>
      <c r="J20" s="280"/>
      <c r="K20" s="281"/>
      <c r="L20" s="275">
        <f>$O$14</f>
        <v>0</v>
      </c>
      <c r="M20" s="278">
        <f>$M$15+$M$16</f>
        <v>13</v>
      </c>
      <c r="N20" s="279"/>
      <c r="O20" s="275">
        <f>L20*M20</f>
        <v>0</v>
      </c>
      <c r="P20" s="280">
        <f>O20*$C$20</f>
        <v>0</v>
      </c>
      <c r="Q20" s="280"/>
      <c r="R20" s="282"/>
      <c r="S20" s="275">
        <f>$V$14</f>
        <v>0</v>
      </c>
      <c r="T20" s="278">
        <f>$B$15+$B$16</f>
        <v>10</v>
      </c>
      <c r="U20" s="279"/>
      <c r="V20" s="275">
        <f>S20*T20</f>
        <v>0</v>
      </c>
      <c r="W20" s="280">
        <f>V20*$C$20</f>
        <v>0</v>
      </c>
      <c r="X20" s="280"/>
      <c r="Y20" s="282"/>
      <c r="Z20" s="275">
        <f>$AC$14</f>
        <v>203.79688222505268</v>
      </c>
      <c r="AA20" s="278">
        <f>$B$15+$B$16</f>
        <v>10</v>
      </c>
      <c r="AB20" s="279"/>
      <c r="AC20" s="275">
        <f>Z20*AA20</f>
        <v>2037.968822250527</v>
      </c>
      <c r="AD20" s="280">
        <f>AC20*$C$20</f>
        <v>9467566.013720043</v>
      </c>
      <c r="AE20" s="280"/>
      <c r="AF20" s="282"/>
      <c r="AG20" s="275">
        <f>$AJ$14</f>
        <v>0</v>
      </c>
      <c r="AH20" s="278">
        <f>$AH$15+$AH$16</f>
        <v>13</v>
      </c>
      <c r="AI20" s="279"/>
      <c r="AJ20" s="275">
        <f>AG20*AH20</f>
        <v>0</v>
      </c>
      <c r="AK20" s="280">
        <f>AJ20*$C$20</f>
        <v>0</v>
      </c>
      <c r="AL20" s="280"/>
      <c r="AM20" s="282"/>
      <c r="AN20" s="275">
        <f>$AQ$14</f>
        <v>0</v>
      </c>
      <c r="AO20" s="278">
        <f>$B$15+$B$16</f>
        <v>10</v>
      </c>
      <c r="AP20" s="279"/>
      <c r="AQ20" s="275">
        <f>AN20*AO20</f>
        <v>0</v>
      </c>
      <c r="AR20" s="280">
        <f>AQ20*$C$20</f>
        <v>0</v>
      </c>
      <c r="AS20" s="280"/>
      <c r="AT20" s="282"/>
      <c r="AU20" s="275">
        <f>$AX$14</f>
        <v>0</v>
      </c>
      <c r="AV20" s="278">
        <f>$B$15+$B$16</f>
        <v>10</v>
      </c>
      <c r="AW20" s="279"/>
      <c r="AX20" s="275">
        <f>AU20*AV20</f>
        <v>0</v>
      </c>
      <c r="AY20" s="280">
        <f>AX20*$C$20</f>
        <v>0</v>
      </c>
      <c r="AZ20" s="280"/>
      <c r="BA20" s="282"/>
      <c r="BB20" s="275">
        <f>$BE$14</f>
        <v>0</v>
      </c>
      <c r="BC20" s="278">
        <f>$B$15+$B$16</f>
        <v>10</v>
      </c>
      <c r="BD20" s="279"/>
      <c r="BE20" s="275">
        <f>BB20*BC20</f>
        <v>0</v>
      </c>
      <c r="BF20" s="280">
        <f>BE20*$C$20</f>
        <v>0</v>
      </c>
      <c r="BG20" s="280"/>
      <c r="BH20" s="282"/>
      <c r="BI20" s="275">
        <f>$BL$14</f>
        <v>125</v>
      </c>
      <c r="BJ20" s="278">
        <f>$B$15+$B$16</f>
        <v>10</v>
      </c>
      <c r="BK20" s="279"/>
      <c r="BL20" s="275">
        <f>BI20*BJ20</f>
        <v>1250</v>
      </c>
      <c r="BM20" s="280">
        <f>BL20*$C$20</f>
        <v>5806986.5387249999</v>
      </c>
      <c r="BN20" s="280"/>
      <c r="BO20" s="282"/>
      <c r="BP20" s="275">
        <f>$BS$14</f>
        <v>200</v>
      </c>
      <c r="BQ20" s="278">
        <f>$B$15+$B$16</f>
        <v>10</v>
      </c>
      <c r="BR20" s="279"/>
      <c r="BS20" s="275">
        <f>BP20*BQ20</f>
        <v>2000</v>
      </c>
      <c r="BT20" s="280">
        <f>BS20*$C$20</f>
        <v>9291178.4619600009</v>
      </c>
      <c r="BU20" s="280"/>
      <c r="BW20" s="369">
        <f>+H20+O20+V20+AC20+AJ20+AQ20+AX20+BE20+BL20+BS20</f>
        <v>5287.9688222505265</v>
      </c>
      <c r="BX20" s="370">
        <f>+C20</f>
        <v>4645.5892309800001</v>
      </c>
      <c r="BY20" s="370">
        <f>+BW20*BX20</f>
        <v>24565731.014405042</v>
      </c>
    </row>
    <row r="21" spans="1:77" s="274" customFormat="1" ht="13.5">
      <c r="A21" s="264">
        <v>2</v>
      </c>
      <c r="B21" s="265" t="s">
        <v>40</v>
      </c>
      <c r="C21" s="265"/>
      <c r="D21" s="266"/>
      <c r="E21" s="264"/>
      <c r="F21" s="267"/>
      <c r="G21" s="268"/>
      <c r="H21" s="264"/>
      <c r="I21" s="269">
        <f>SUBTOTAL(9,I22:I24)</f>
        <v>0</v>
      </c>
      <c r="J21" s="270" t="e">
        <f>I21/$I$69</f>
        <v>#DIV/0!</v>
      </c>
      <c r="K21" s="271"/>
      <c r="L21" s="264"/>
      <c r="M21" s="267"/>
      <c r="N21" s="268"/>
      <c r="O21" s="264"/>
      <c r="P21" s="269">
        <f>SUBTOTAL(9,P22:P24)</f>
        <v>0</v>
      </c>
      <c r="Q21" s="270" t="e">
        <f>P21/$P$69</f>
        <v>#DIV/0!</v>
      </c>
      <c r="R21" s="272"/>
      <c r="S21" s="264"/>
      <c r="T21" s="267"/>
      <c r="U21" s="268"/>
      <c r="V21" s="264"/>
      <c r="W21" s="269">
        <f>SUBTOTAL(9,W22:W24)</f>
        <v>0</v>
      </c>
      <c r="X21" s="270" t="e">
        <f>W21/$W$69</f>
        <v>#DIV/0!</v>
      </c>
      <c r="Y21" s="272"/>
      <c r="Z21" s="264"/>
      <c r="AA21" s="267"/>
      <c r="AB21" s="268"/>
      <c r="AC21" s="264"/>
      <c r="AD21" s="269">
        <f>SUBTOTAL(9,AD22:AD24)</f>
        <v>169943881.14303949</v>
      </c>
      <c r="AE21" s="270">
        <f>AD21/$AD$69</f>
        <v>0.13237113348892332</v>
      </c>
      <c r="AF21" s="272"/>
      <c r="AG21" s="264"/>
      <c r="AH21" s="267"/>
      <c r="AI21" s="268"/>
      <c r="AJ21" s="264"/>
      <c r="AK21" s="269">
        <f>SUBTOTAL(9,AK22:AK24)</f>
        <v>0</v>
      </c>
      <c r="AL21" s="270" t="e">
        <f>AK21/$AK$69</f>
        <v>#DIV/0!</v>
      </c>
      <c r="AM21" s="272"/>
      <c r="AN21" s="264"/>
      <c r="AO21" s="267"/>
      <c r="AP21" s="268"/>
      <c r="AQ21" s="264"/>
      <c r="AR21" s="269">
        <f>SUBTOTAL(9,AR22:AR24)</f>
        <v>0</v>
      </c>
      <c r="AS21" s="270" t="e">
        <f>AR21/$AR$69</f>
        <v>#DIV/0!</v>
      </c>
      <c r="AT21" s="272"/>
      <c r="AU21" s="264"/>
      <c r="AV21" s="267"/>
      <c r="AW21" s="268"/>
      <c r="AX21" s="264"/>
      <c r="AY21" s="269">
        <f>SUBTOTAL(9,AY22:AY24)</f>
        <v>0</v>
      </c>
      <c r="AZ21" s="270" t="e">
        <f>AY21/$AY$69</f>
        <v>#DIV/0!</v>
      </c>
      <c r="BA21" s="272"/>
      <c r="BB21" s="264"/>
      <c r="BC21" s="267"/>
      <c r="BD21" s="268"/>
      <c r="BE21" s="264"/>
      <c r="BF21" s="269">
        <f>SUBTOTAL(9,BF22:BF24)</f>
        <v>0</v>
      </c>
      <c r="BG21" s="270" t="e">
        <f>BF21/$BF$69</f>
        <v>#DIV/0!</v>
      </c>
      <c r="BH21" s="272"/>
      <c r="BI21" s="264"/>
      <c r="BJ21" s="267"/>
      <c r="BK21" s="268"/>
      <c r="BL21" s="264"/>
      <c r="BM21" s="269">
        <f>SUBTOTAL(9,BM22:BM24)</f>
        <v>104236065.39486375</v>
      </c>
      <c r="BN21" s="270">
        <f>BM21/$BM$69</f>
        <v>0.13235136573705758</v>
      </c>
      <c r="BO21" s="272"/>
      <c r="BP21" s="264"/>
      <c r="BQ21" s="267"/>
      <c r="BR21" s="268"/>
      <c r="BS21" s="264"/>
      <c r="BT21" s="269">
        <f>SUBTOTAL(9,BT22:BT24)</f>
        <v>166777704.631782</v>
      </c>
      <c r="BU21" s="270">
        <f>BT21/$BT$69</f>
        <v>0.13237053807594415</v>
      </c>
      <c r="BV21" s="273"/>
      <c r="BW21" s="361"/>
      <c r="BX21" s="361"/>
      <c r="BY21" s="368">
        <f>SUBTOTAL(9,BY22:BY24)</f>
        <v>440957651.16968524</v>
      </c>
    </row>
    <row r="22" spans="1:77" ht="41.25">
      <c r="A22" s="256" t="s">
        <v>41</v>
      </c>
      <c r="B22" s="257" t="s">
        <v>42</v>
      </c>
      <c r="C22" s="258">
        <v>67206</v>
      </c>
      <c r="D22" s="257" t="s">
        <v>43</v>
      </c>
      <c r="E22" s="256">
        <f>$E$14</f>
        <v>0</v>
      </c>
      <c r="F22" s="259">
        <f>$B$15+$B$16</f>
        <v>10</v>
      </c>
      <c r="G22" s="263">
        <f>$K$3</f>
        <v>0.65</v>
      </c>
      <c r="H22" s="256">
        <f t="shared" ref="H22:H24" si="1">E22*F22*G22</f>
        <v>0</v>
      </c>
      <c r="I22" s="260">
        <f>H22*$C$22</f>
        <v>0</v>
      </c>
      <c r="J22" s="260"/>
      <c r="K22" s="261"/>
      <c r="L22" s="256">
        <f t="shared" ref="L22:L34" si="2">$O$14</f>
        <v>0</v>
      </c>
      <c r="M22" s="259">
        <f t="shared" ref="M22:M24" si="3">$M$15+$M$16</f>
        <v>13</v>
      </c>
      <c r="N22" s="263">
        <f>$K$3</f>
        <v>0.65</v>
      </c>
      <c r="O22" s="256">
        <f t="shared" ref="O22:O24" si="4">L22*M22*N22</f>
        <v>0</v>
      </c>
      <c r="P22" s="260">
        <f>O22*$C$22</f>
        <v>0</v>
      </c>
      <c r="Q22" s="260"/>
      <c r="R22" s="262"/>
      <c r="S22" s="256">
        <f t="shared" ref="S22:S24" si="5">$V$14</f>
        <v>0</v>
      </c>
      <c r="T22" s="259">
        <f>$B$15+$B$16</f>
        <v>10</v>
      </c>
      <c r="U22" s="263">
        <f>$K$3</f>
        <v>0.65</v>
      </c>
      <c r="V22" s="256">
        <f t="shared" ref="V22:V24" si="6">S22*T22*U22</f>
        <v>0</v>
      </c>
      <c r="W22" s="260">
        <f>V22*$C$22</f>
        <v>0</v>
      </c>
      <c r="X22" s="260"/>
      <c r="Y22" s="262"/>
      <c r="Z22" s="256">
        <f t="shared" ref="Z22:Z24" si="7">$AC$14</f>
        <v>203.79688222505268</v>
      </c>
      <c r="AA22" s="259">
        <f>$B$15+$B$16</f>
        <v>10</v>
      </c>
      <c r="AB22" s="263">
        <f>$K$3</f>
        <v>0.65</v>
      </c>
      <c r="AC22" s="256">
        <f t="shared" ref="AC22:AC24" si="8">Z22*AA22*AB22</f>
        <v>1324.6797344628426</v>
      </c>
      <c r="AD22" s="260">
        <f>AC22*$C$22</f>
        <v>89026426.234309793</v>
      </c>
      <c r="AE22" s="260"/>
      <c r="AF22" s="262"/>
      <c r="AG22" s="256">
        <f t="shared" ref="AG22:AG24" si="9">$AJ$14</f>
        <v>0</v>
      </c>
      <c r="AH22" s="259">
        <f>$AH$15+$AH$16</f>
        <v>13</v>
      </c>
      <c r="AI22" s="263">
        <f>$K$3</f>
        <v>0.65</v>
      </c>
      <c r="AJ22" s="256">
        <f t="shared" ref="AJ22:AJ24" si="10">AG22*AH22*AI22</f>
        <v>0</v>
      </c>
      <c r="AK22" s="260">
        <f>AJ22*$C$22</f>
        <v>0</v>
      </c>
      <c r="AL22" s="260"/>
      <c r="AM22" s="262"/>
      <c r="AN22" s="256">
        <f t="shared" ref="AN22:AN24" si="11">$AQ$14</f>
        <v>0</v>
      </c>
      <c r="AO22" s="259">
        <f>$B$15+$B$16</f>
        <v>10</v>
      </c>
      <c r="AP22" s="263">
        <f>$K$3</f>
        <v>0.65</v>
      </c>
      <c r="AQ22" s="256">
        <f t="shared" ref="AQ22:AQ24" si="12">AN22*AO22*AP22</f>
        <v>0</v>
      </c>
      <c r="AR22" s="260">
        <f>AQ22*$C$22</f>
        <v>0</v>
      </c>
      <c r="AS22" s="260"/>
      <c r="AT22" s="262"/>
      <c r="AU22" s="256">
        <f t="shared" ref="AU22:AU24" si="13">$AX$14</f>
        <v>0</v>
      </c>
      <c r="AV22" s="259">
        <f>$B$15+$B$16</f>
        <v>10</v>
      </c>
      <c r="AW22" s="263">
        <f>$K$3</f>
        <v>0.65</v>
      </c>
      <c r="AX22" s="256">
        <f t="shared" ref="AX22:AX24" si="14">AU22*AV22*AW22</f>
        <v>0</v>
      </c>
      <c r="AY22" s="260">
        <f>AX22*$C$22</f>
        <v>0</v>
      </c>
      <c r="AZ22" s="260"/>
      <c r="BA22" s="262"/>
      <c r="BB22" s="256">
        <f t="shared" ref="BB22:BB24" si="15">$BE$14</f>
        <v>0</v>
      </c>
      <c r="BC22" s="259">
        <f>$B$15+$B$16</f>
        <v>10</v>
      </c>
      <c r="BD22" s="263">
        <f>$K$3</f>
        <v>0.65</v>
      </c>
      <c r="BE22" s="256">
        <f t="shared" ref="BE22:BE24" si="16">BB22*BC22*BD22</f>
        <v>0</v>
      </c>
      <c r="BF22" s="260">
        <f>BE22*$C$22</f>
        <v>0</v>
      </c>
      <c r="BG22" s="260"/>
      <c r="BH22" s="262"/>
      <c r="BI22" s="256">
        <f t="shared" ref="BI22:BI24" si="17">$BL$14</f>
        <v>125</v>
      </c>
      <c r="BJ22" s="259">
        <f>$B$15+$B$16</f>
        <v>10</v>
      </c>
      <c r="BK22" s="263">
        <f>$K$3</f>
        <v>0.65</v>
      </c>
      <c r="BL22" s="256">
        <f t="shared" ref="BL22:BL24" si="18">BI22*BJ22*BK22</f>
        <v>812.5</v>
      </c>
      <c r="BM22" s="260">
        <f>BL22*$C$22</f>
        <v>54604875</v>
      </c>
      <c r="BN22" s="260"/>
      <c r="BO22" s="262"/>
      <c r="BP22" s="256">
        <f t="shared" ref="BP22:BP24" si="19">$BS$14</f>
        <v>200</v>
      </c>
      <c r="BQ22" s="259">
        <f>$B$15+$B$16</f>
        <v>10</v>
      </c>
      <c r="BR22" s="263">
        <f>$K$3</f>
        <v>0.65</v>
      </c>
      <c r="BS22" s="256">
        <f t="shared" ref="BS22:BS24" si="20">BP22*BQ22*BR22</f>
        <v>1300</v>
      </c>
      <c r="BT22" s="260">
        <f>BS22*$C$22</f>
        <v>87367800</v>
      </c>
      <c r="BU22" s="260"/>
      <c r="BW22" s="369">
        <f>+H22+O22+V22+AC22+AJ22+AQ22+AX22+BE22+BL22+BS22</f>
        <v>3437.1797344628426</v>
      </c>
      <c r="BX22" s="370">
        <f t="shared" ref="BX22:BX24" si="21">+C22</f>
        <v>67206</v>
      </c>
      <c r="BY22" s="370">
        <f t="shared" ref="BY22:BY24" si="22">+BW22*BX22</f>
        <v>230999101.23430979</v>
      </c>
    </row>
    <row r="23" spans="1:77" ht="41.25">
      <c r="A23" s="98" t="s">
        <v>44</v>
      </c>
      <c r="B23" s="94" t="s">
        <v>45</v>
      </c>
      <c r="C23" s="159">
        <v>51572</v>
      </c>
      <c r="D23" s="94" t="s">
        <v>43</v>
      </c>
      <c r="E23" s="98">
        <f>$E$14</f>
        <v>0</v>
      </c>
      <c r="F23" s="111">
        <f>$B$15+$B$16</f>
        <v>10</v>
      </c>
      <c r="G23" s="115">
        <v>0.15</v>
      </c>
      <c r="H23" s="98">
        <f t="shared" si="1"/>
        <v>0</v>
      </c>
      <c r="I23" s="113">
        <f>H23*$C$23</f>
        <v>0</v>
      </c>
      <c r="J23" s="113"/>
      <c r="K23" s="110"/>
      <c r="L23" s="98">
        <f t="shared" si="2"/>
        <v>0</v>
      </c>
      <c r="M23" s="111">
        <f t="shared" si="3"/>
        <v>13</v>
      </c>
      <c r="N23" s="115">
        <v>0.15</v>
      </c>
      <c r="O23" s="98">
        <f t="shared" si="4"/>
        <v>0</v>
      </c>
      <c r="P23" s="113">
        <f>O23*$C$23</f>
        <v>0</v>
      </c>
      <c r="Q23" s="113"/>
      <c r="R23" s="114"/>
      <c r="S23" s="98">
        <f t="shared" si="5"/>
        <v>0</v>
      </c>
      <c r="T23" s="111">
        <f>$B$15+$B$16</f>
        <v>10</v>
      </c>
      <c r="U23" s="115">
        <v>0.15</v>
      </c>
      <c r="V23" s="98">
        <f t="shared" si="6"/>
        <v>0</v>
      </c>
      <c r="W23" s="113">
        <f>V23*$C$23</f>
        <v>0</v>
      </c>
      <c r="X23" s="113"/>
      <c r="Y23" s="114"/>
      <c r="Z23" s="98">
        <f t="shared" si="7"/>
        <v>203.79688222505268</v>
      </c>
      <c r="AA23" s="111">
        <f>$B$15+$B$16</f>
        <v>10</v>
      </c>
      <c r="AB23" s="115">
        <v>0.15</v>
      </c>
      <c r="AC23" s="98">
        <f t="shared" si="8"/>
        <v>305.69532333757905</v>
      </c>
      <c r="AD23" s="113">
        <f>AC23*$C$23</f>
        <v>15765319.215165626</v>
      </c>
      <c r="AE23" s="113"/>
      <c r="AF23" s="114"/>
      <c r="AG23" s="98">
        <f t="shared" si="9"/>
        <v>0</v>
      </c>
      <c r="AH23" s="111">
        <f>$AH$15+$AH$16</f>
        <v>13</v>
      </c>
      <c r="AI23" s="115">
        <v>0.15</v>
      </c>
      <c r="AJ23" s="98">
        <f t="shared" si="10"/>
        <v>0</v>
      </c>
      <c r="AK23" s="113">
        <f>AJ23*$C$23</f>
        <v>0</v>
      </c>
      <c r="AL23" s="113"/>
      <c r="AM23" s="114"/>
      <c r="AN23" s="98">
        <f t="shared" si="11"/>
        <v>0</v>
      </c>
      <c r="AO23" s="111">
        <f>$B$15+$B$16</f>
        <v>10</v>
      </c>
      <c r="AP23" s="115">
        <v>0.15</v>
      </c>
      <c r="AQ23" s="98">
        <f t="shared" si="12"/>
        <v>0</v>
      </c>
      <c r="AR23" s="113">
        <f>AQ23*$C$23</f>
        <v>0</v>
      </c>
      <c r="AS23" s="113"/>
      <c r="AT23" s="114"/>
      <c r="AU23" s="98">
        <f t="shared" si="13"/>
        <v>0</v>
      </c>
      <c r="AV23" s="111">
        <f>$B$15+$B$16</f>
        <v>10</v>
      </c>
      <c r="AW23" s="115">
        <v>0.15</v>
      </c>
      <c r="AX23" s="98">
        <f t="shared" si="14"/>
        <v>0</v>
      </c>
      <c r="AY23" s="113">
        <f>AX23*$C$23</f>
        <v>0</v>
      </c>
      <c r="AZ23" s="113"/>
      <c r="BA23" s="114"/>
      <c r="BB23" s="98">
        <f t="shared" si="15"/>
        <v>0</v>
      </c>
      <c r="BC23" s="111">
        <f>$B$15+$B$16</f>
        <v>10</v>
      </c>
      <c r="BD23" s="115">
        <v>0.15</v>
      </c>
      <c r="BE23" s="98">
        <f t="shared" si="16"/>
        <v>0</v>
      </c>
      <c r="BF23" s="113">
        <f>BE23*$C$23</f>
        <v>0</v>
      </c>
      <c r="BG23" s="113"/>
      <c r="BH23" s="114"/>
      <c r="BI23" s="98">
        <f t="shared" si="17"/>
        <v>125</v>
      </c>
      <c r="BJ23" s="111">
        <f>$B$15+$B$16</f>
        <v>10</v>
      </c>
      <c r="BK23" s="115">
        <v>0.15</v>
      </c>
      <c r="BL23" s="98">
        <f t="shared" si="18"/>
        <v>187.5</v>
      </c>
      <c r="BM23" s="113">
        <f>BL23*$C$23</f>
        <v>9669750</v>
      </c>
      <c r="BN23" s="113"/>
      <c r="BO23" s="114"/>
      <c r="BP23" s="98">
        <f t="shared" si="19"/>
        <v>200</v>
      </c>
      <c r="BQ23" s="111">
        <f>$B$15+$B$16</f>
        <v>10</v>
      </c>
      <c r="BR23" s="115">
        <v>0.15</v>
      </c>
      <c r="BS23" s="98">
        <f t="shared" si="20"/>
        <v>300</v>
      </c>
      <c r="BT23" s="113">
        <f>BS23*$C$23</f>
        <v>15471600</v>
      </c>
      <c r="BU23" s="113"/>
      <c r="BW23" s="369">
        <f>+H23+O23+V23+AC23+AJ23+AQ23+AX23+BE23+BL23+BS23</f>
        <v>793.19532333757911</v>
      </c>
      <c r="BX23" s="370">
        <f t="shared" si="21"/>
        <v>51572</v>
      </c>
      <c r="BY23" s="370">
        <f t="shared" si="22"/>
        <v>40906669.21516563</v>
      </c>
    </row>
    <row r="24" spans="1:77" ht="41.25">
      <c r="A24" s="320" t="s">
        <v>46</v>
      </c>
      <c r="B24" s="156" t="s">
        <v>47</v>
      </c>
      <c r="C24" s="321">
        <f>85391*(1+$J$6)</f>
        <v>91340.435188260002</v>
      </c>
      <c r="D24" s="188" t="s">
        <v>43</v>
      </c>
      <c r="E24" s="320">
        <f>$E$14</f>
        <v>0</v>
      </c>
      <c r="F24" s="322">
        <f>$B$15+$B$16</f>
        <v>10</v>
      </c>
      <c r="G24" s="323">
        <v>0.35</v>
      </c>
      <c r="H24" s="320">
        <f t="shared" si="1"/>
        <v>0</v>
      </c>
      <c r="I24" s="324">
        <f>H24*$C$24</f>
        <v>0</v>
      </c>
      <c r="J24" s="324"/>
      <c r="K24" s="325"/>
      <c r="L24" s="320">
        <f t="shared" si="2"/>
        <v>0</v>
      </c>
      <c r="M24" s="322">
        <f t="shared" si="3"/>
        <v>13</v>
      </c>
      <c r="N24" s="323">
        <v>0.35</v>
      </c>
      <c r="O24" s="320">
        <f t="shared" si="4"/>
        <v>0</v>
      </c>
      <c r="P24" s="324">
        <f>O24*$C$24</f>
        <v>0</v>
      </c>
      <c r="Q24" s="324"/>
      <c r="R24" s="326"/>
      <c r="S24" s="320">
        <f t="shared" si="5"/>
        <v>0</v>
      </c>
      <c r="T24" s="322">
        <f>$B$15+$B$16</f>
        <v>10</v>
      </c>
      <c r="U24" s="323">
        <v>0.35</v>
      </c>
      <c r="V24" s="320">
        <f t="shared" si="6"/>
        <v>0</v>
      </c>
      <c r="W24" s="324">
        <f>V24*$C$24</f>
        <v>0</v>
      </c>
      <c r="X24" s="324"/>
      <c r="Y24" s="326"/>
      <c r="Z24" s="320">
        <f t="shared" si="7"/>
        <v>203.79688222505268</v>
      </c>
      <c r="AA24" s="322">
        <f>$B$15+$B$16</f>
        <v>10</v>
      </c>
      <c r="AB24" s="323">
        <v>0.35</v>
      </c>
      <c r="AC24" s="320">
        <f t="shared" si="8"/>
        <v>713.28908778768437</v>
      </c>
      <c r="AD24" s="324">
        <f>AC24*$C$24</f>
        <v>65152135.69356408</v>
      </c>
      <c r="AE24" s="324"/>
      <c r="AF24" s="326"/>
      <c r="AG24" s="320">
        <f t="shared" si="9"/>
        <v>0</v>
      </c>
      <c r="AH24" s="322">
        <f>$AH$15+$AH$16</f>
        <v>13</v>
      </c>
      <c r="AI24" s="323">
        <v>0.35</v>
      </c>
      <c r="AJ24" s="320">
        <f t="shared" si="10"/>
        <v>0</v>
      </c>
      <c r="AK24" s="324">
        <f>AJ24*$C$24</f>
        <v>0</v>
      </c>
      <c r="AL24" s="324"/>
      <c r="AM24" s="326"/>
      <c r="AN24" s="320">
        <f t="shared" si="11"/>
        <v>0</v>
      </c>
      <c r="AO24" s="322">
        <f>$B$15+$B$16</f>
        <v>10</v>
      </c>
      <c r="AP24" s="323">
        <v>0.35</v>
      </c>
      <c r="AQ24" s="320">
        <f t="shared" si="12"/>
        <v>0</v>
      </c>
      <c r="AR24" s="324">
        <f>AQ24*$C$24</f>
        <v>0</v>
      </c>
      <c r="AS24" s="324"/>
      <c r="AT24" s="326"/>
      <c r="AU24" s="320">
        <f t="shared" si="13"/>
        <v>0</v>
      </c>
      <c r="AV24" s="322">
        <f>$B$15+$B$16</f>
        <v>10</v>
      </c>
      <c r="AW24" s="323">
        <v>0.35</v>
      </c>
      <c r="AX24" s="320">
        <f t="shared" si="14"/>
        <v>0</v>
      </c>
      <c r="AY24" s="324">
        <f>AX24*$C$24</f>
        <v>0</v>
      </c>
      <c r="AZ24" s="324"/>
      <c r="BA24" s="326"/>
      <c r="BB24" s="320">
        <f t="shared" si="15"/>
        <v>0</v>
      </c>
      <c r="BC24" s="322">
        <f>$B$15+$B$16</f>
        <v>10</v>
      </c>
      <c r="BD24" s="323">
        <v>0.35</v>
      </c>
      <c r="BE24" s="320">
        <f t="shared" si="16"/>
        <v>0</v>
      </c>
      <c r="BF24" s="324">
        <f>BE24*$C$24</f>
        <v>0</v>
      </c>
      <c r="BG24" s="324"/>
      <c r="BH24" s="326"/>
      <c r="BI24" s="320">
        <f t="shared" si="17"/>
        <v>125</v>
      </c>
      <c r="BJ24" s="322">
        <f>$B$15+$B$16</f>
        <v>10</v>
      </c>
      <c r="BK24" s="323">
        <v>0.35</v>
      </c>
      <c r="BL24" s="320">
        <f t="shared" si="18"/>
        <v>437.5</v>
      </c>
      <c r="BM24" s="324">
        <f>BL24*$C$24</f>
        <v>39961440.394863755</v>
      </c>
      <c r="BN24" s="324"/>
      <c r="BO24" s="326"/>
      <c r="BP24" s="320">
        <f t="shared" si="19"/>
        <v>200</v>
      </c>
      <c r="BQ24" s="322">
        <f>$B$15+$B$16</f>
        <v>10</v>
      </c>
      <c r="BR24" s="323">
        <v>0.35</v>
      </c>
      <c r="BS24" s="320">
        <f t="shared" si="20"/>
        <v>700</v>
      </c>
      <c r="BT24" s="324">
        <f>BS24*$C$24</f>
        <v>63938304.631782003</v>
      </c>
      <c r="BU24" s="324"/>
      <c r="BW24" s="369">
        <f>+H24+O24+V24+AC24+AJ24+AQ24+AX24+BE24+BL24+BS24</f>
        <v>1850.7890877876844</v>
      </c>
      <c r="BX24" s="370">
        <f t="shared" si="21"/>
        <v>91340.435188260002</v>
      </c>
      <c r="BY24" s="370">
        <f t="shared" si="22"/>
        <v>169051880.72020984</v>
      </c>
    </row>
    <row r="25" spans="1:77" s="274" customFormat="1" ht="13.5">
      <c r="A25" s="264">
        <v>3</v>
      </c>
      <c r="B25" s="265" t="s">
        <v>48</v>
      </c>
      <c r="C25" s="265"/>
      <c r="D25" s="265"/>
      <c r="E25" s="264"/>
      <c r="F25" s="267"/>
      <c r="G25" s="268"/>
      <c r="H25" s="264"/>
      <c r="I25" s="269">
        <f>SUBTOTAL(9,I26)</f>
        <v>0</v>
      </c>
      <c r="J25" s="270" t="e">
        <f>I25/$I$69</f>
        <v>#DIV/0!</v>
      </c>
      <c r="K25" s="271"/>
      <c r="L25" s="264"/>
      <c r="M25" s="267"/>
      <c r="N25" s="268"/>
      <c r="O25" s="264"/>
      <c r="P25" s="269">
        <f>SUBTOTAL(9,P26)</f>
        <v>0</v>
      </c>
      <c r="Q25" s="270" t="e">
        <f>P25/$P$69</f>
        <v>#DIV/0!</v>
      </c>
      <c r="R25" s="272"/>
      <c r="S25" s="264"/>
      <c r="T25" s="267"/>
      <c r="U25" s="268"/>
      <c r="V25" s="264"/>
      <c r="W25" s="269">
        <f>SUBTOTAL(9,W26)</f>
        <v>0</v>
      </c>
      <c r="X25" s="270" t="e">
        <f>W25/$W$69</f>
        <v>#DIV/0!</v>
      </c>
      <c r="Y25" s="272"/>
      <c r="Z25" s="264"/>
      <c r="AA25" s="267"/>
      <c r="AB25" s="268"/>
      <c r="AC25" s="264"/>
      <c r="AD25" s="269">
        <f>SUBTOTAL(9,AD26)</f>
        <v>22416964.041511841</v>
      </c>
      <c r="AE25" s="270">
        <f>AD25/$AD$69</f>
        <v>1.7460816591906427E-2</v>
      </c>
      <c r="AF25" s="272"/>
      <c r="AG25" s="264"/>
      <c r="AH25" s="267"/>
      <c r="AI25" s="268"/>
      <c r="AJ25" s="264"/>
      <c r="AK25" s="269">
        <f>SUBTOTAL(9,AK26)</f>
        <v>0</v>
      </c>
      <c r="AL25" s="270" t="e">
        <f>AK25/$AK$69</f>
        <v>#DIV/0!</v>
      </c>
      <c r="AM25" s="272"/>
      <c r="AN25" s="264"/>
      <c r="AO25" s="267"/>
      <c r="AP25" s="268"/>
      <c r="AQ25" s="264"/>
      <c r="AR25" s="269">
        <f>SUBTOTAL(9,AR26)</f>
        <v>0</v>
      </c>
      <c r="AS25" s="270" t="e">
        <f>AR25/$AR$69</f>
        <v>#DIV/0!</v>
      </c>
      <c r="AT25" s="272"/>
      <c r="AU25" s="264"/>
      <c r="AV25" s="267"/>
      <c r="AW25" s="268"/>
      <c r="AX25" s="264"/>
      <c r="AY25" s="269">
        <f>SUBTOTAL(9,AY26)</f>
        <v>0</v>
      </c>
      <c r="AZ25" s="270" t="e">
        <f>AY25/$AY$69</f>
        <v>#DIV/0!</v>
      </c>
      <c r="BA25" s="272"/>
      <c r="BB25" s="264"/>
      <c r="BC25" s="267"/>
      <c r="BD25" s="268"/>
      <c r="BE25" s="264"/>
      <c r="BF25" s="269">
        <f>SUBTOTAL(9,BF26)</f>
        <v>0</v>
      </c>
      <c r="BG25" s="270" t="e">
        <f>BF25/$BF$69</f>
        <v>#DIV/0!</v>
      </c>
      <c r="BH25" s="272"/>
      <c r="BI25" s="264"/>
      <c r="BJ25" s="267"/>
      <c r="BK25" s="268"/>
      <c r="BL25" s="264"/>
      <c r="BM25" s="269">
        <f>SUBTOTAL(9,BM26)</f>
        <v>13749574.942439999</v>
      </c>
      <c r="BN25" s="270">
        <f>BM25/$BM$69</f>
        <v>1.7458209066529371E-2</v>
      </c>
      <c r="BO25" s="272"/>
      <c r="BP25" s="264"/>
      <c r="BQ25" s="267"/>
      <c r="BR25" s="268"/>
      <c r="BS25" s="264"/>
      <c r="BT25" s="269">
        <f>SUBTOTAL(9,BT26)</f>
        <v>21999319.907903999</v>
      </c>
      <c r="BU25" s="270">
        <f>BT25/$BT$69</f>
        <v>1.7460738052148161E-2</v>
      </c>
      <c r="BV25" s="273"/>
      <c r="BW25" s="371"/>
      <c r="BX25" s="361"/>
      <c r="BY25" s="368">
        <f>SUBTOTAL(9,BY26)</f>
        <v>58165858.891855851</v>
      </c>
    </row>
    <row r="26" spans="1:77" ht="27.75">
      <c r="A26" s="327" t="s">
        <v>49</v>
      </c>
      <c r="B26" s="328" t="s">
        <v>50</v>
      </c>
      <c r="C26" s="329">
        <f>51416*(1+$J$6)</f>
        <v>54998.29976976</v>
      </c>
      <c r="D26" s="276" t="s">
        <v>51</v>
      </c>
      <c r="E26" s="275">
        <f>$E$14</f>
        <v>0</v>
      </c>
      <c r="F26" s="278"/>
      <c r="G26" s="279"/>
      <c r="H26" s="275">
        <f>E26*2</f>
        <v>0</v>
      </c>
      <c r="I26" s="280">
        <f>H26*$C$26</f>
        <v>0</v>
      </c>
      <c r="J26" s="280"/>
      <c r="K26" s="281"/>
      <c r="L26" s="275">
        <f t="shared" si="2"/>
        <v>0</v>
      </c>
      <c r="M26" s="278"/>
      <c r="N26" s="279"/>
      <c r="O26" s="275">
        <f>L26*2</f>
        <v>0</v>
      </c>
      <c r="P26" s="280">
        <f>O26*$C$26</f>
        <v>0</v>
      </c>
      <c r="Q26" s="280"/>
      <c r="R26" s="282"/>
      <c r="S26" s="275">
        <f>$V$14</f>
        <v>0</v>
      </c>
      <c r="T26" s="278"/>
      <c r="U26" s="279"/>
      <c r="V26" s="275">
        <f>S26*2</f>
        <v>0</v>
      </c>
      <c r="W26" s="280">
        <f>V26*$C$26</f>
        <v>0</v>
      </c>
      <c r="X26" s="280"/>
      <c r="Y26" s="282"/>
      <c r="Z26" s="275">
        <f>$AC$14</f>
        <v>203.79688222505268</v>
      </c>
      <c r="AA26" s="278"/>
      <c r="AB26" s="279"/>
      <c r="AC26" s="275">
        <f>Z26*2</f>
        <v>407.59376445010537</v>
      </c>
      <c r="AD26" s="280">
        <f>AC26*$C$26</f>
        <v>22416964.041511841</v>
      </c>
      <c r="AE26" s="280"/>
      <c r="AF26" s="282"/>
      <c r="AG26" s="275">
        <f>$AJ$14</f>
        <v>0</v>
      </c>
      <c r="AH26" s="278"/>
      <c r="AI26" s="279"/>
      <c r="AJ26" s="275">
        <f>AG26*2</f>
        <v>0</v>
      </c>
      <c r="AK26" s="280">
        <f>AJ26*$C$26</f>
        <v>0</v>
      </c>
      <c r="AL26" s="280"/>
      <c r="AM26" s="282"/>
      <c r="AN26" s="275">
        <f>$AQ$14</f>
        <v>0</v>
      </c>
      <c r="AO26" s="278"/>
      <c r="AP26" s="279"/>
      <c r="AQ26" s="275">
        <f>AN26*2</f>
        <v>0</v>
      </c>
      <c r="AR26" s="280">
        <f>AQ26*$C$26</f>
        <v>0</v>
      </c>
      <c r="AS26" s="280"/>
      <c r="AT26" s="282"/>
      <c r="AU26" s="275">
        <f>$AX$14</f>
        <v>0</v>
      </c>
      <c r="AV26" s="278"/>
      <c r="AW26" s="279"/>
      <c r="AX26" s="275">
        <f>AU26*2</f>
        <v>0</v>
      </c>
      <c r="AY26" s="280">
        <f>AX26*$C$26</f>
        <v>0</v>
      </c>
      <c r="AZ26" s="280"/>
      <c r="BA26" s="282"/>
      <c r="BB26" s="275">
        <f>$BE$14</f>
        <v>0</v>
      </c>
      <c r="BC26" s="278"/>
      <c r="BD26" s="279"/>
      <c r="BE26" s="275">
        <f>BB26*2</f>
        <v>0</v>
      </c>
      <c r="BF26" s="280">
        <f>BE26*$C$26</f>
        <v>0</v>
      </c>
      <c r="BG26" s="280"/>
      <c r="BH26" s="282"/>
      <c r="BI26" s="275">
        <f>$BL$14</f>
        <v>125</v>
      </c>
      <c r="BJ26" s="278"/>
      <c r="BK26" s="279"/>
      <c r="BL26" s="275">
        <f>BI26*2</f>
        <v>250</v>
      </c>
      <c r="BM26" s="280">
        <f>BL26*$C$26</f>
        <v>13749574.942439999</v>
      </c>
      <c r="BN26" s="280"/>
      <c r="BO26" s="282"/>
      <c r="BP26" s="275">
        <f>$BS$14</f>
        <v>200</v>
      </c>
      <c r="BQ26" s="278"/>
      <c r="BR26" s="279"/>
      <c r="BS26" s="275">
        <f>BP26*2</f>
        <v>400</v>
      </c>
      <c r="BT26" s="280">
        <f>BS26*$C$26</f>
        <v>21999319.907903999</v>
      </c>
      <c r="BU26" s="280"/>
      <c r="BW26" s="369">
        <f>+H26+O26+V26+AC26+AJ26+AQ26+AX26+BE26+BL26+BS26</f>
        <v>1057.5937644501055</v>
      </c>
      <c r="BX26" s="370">
        <f>+C26</f>
        <v>54998.29976976</v>
      </c>
      <c r="BY26" s="370">
        <f>+BW26*BX26</f>
        <v>58165858.891855851</v>
      </c>
    </row>
    <row r="27" spans="1:77" s="274" customFormat="1" ht="13.5">
      <c r="A27" s="330">
        <v>4</v>
      </c>
      <c r="B27" s="265" t="s">
        <v>52</v>
      </c>
      <c r="C27" s="331"/>
      <c r="D27" s="265"/>
      <c r="E27" s="267"/>
      <c r="F27" s="267"/>
      <c r="G27" s="332"/>
      <c r="H27" s="264"/>
      <c r="I27" s="269">
        <f>SUBTOTAL(9,I28:I35)</f>
        <v>0</v>
      </c>
      <c r="J27" s="270" t="e">
        <f>I27/$I$69</f>
        <v>#DIV/0!</v>
      </c>
      <c r="K27" s="271"/>
      <c r="L27" s="267"/>
      <c r="M27" s="267"/>
      <c r="N27" s="332"/>
      <c r="O27" s="264"/>
      <c r="P27" s="269">
        <f>SUBTOTAL(9,P28:P35)</f>
        <v>0</v>
      </c>
      <c r="Q27" s="270" t="e">
        <f>P27/$P$69</f>
        <v>#DIV/0!</v>
      </c>
      <c r="R27" s="272"/>
      <c r="S27" s="267"/>
      <c r="T27" s="267"/>
      <c r="U27" s="332"/>
      <c r="V27" s="264"/>
      <c r="W27" s="269">
        <f>SUBTOTAL(9,W28:W35)</f>
        <v>0</v>
      </c>
      <c r="X27" s="270" t="e">
        <f>W27/$W$69</f>
        <v>#DIV/0!</v>
      </c>
      <c r="Y27" s="272"/>
      <c r="Z27" s="267"/>
      <c r="AA27" s="267"/>
      <c r="AB27" s="332"/>
      <c r="AC27" s="264"/>
      <c r="AD27" s="269">
        <f>SUBTOTAL(9,AD28:AD35)</f>
        <v>466507490.21544379</v>
      </c>
      <c r="AE27" s="270">
        <f>AD27/$AD$69</f>
        <v>0.36336774731486304</v>
      </c>
      <c r="AF27" s="272"/>
      <c r="AG27" s="267"/>
      <c r="AH27" s="267"/>
      <c r="AI27" s="332"/>
      <c r="AJ27" s="264"/>
      <c r="AK27" s="269">
        <f>SUBTOTAL(9,AK28:AK35)</f>
        <v>0</v>
      </c>
      <c r="AL27" s="270" t="e">
        <f>AK27/$AK$69</f>
        <v>#DIV/0!</v>
      </c>
      <c r="AM27" s="272"/>
      <c r="AN27" s="267"/>
      <c r="AO27" s="267"/>
      <c r="AP27" s="332"/>
      <c r="AQ27" s="264"/>
      <c r="AR27" s="269">
        <f>SUBTOTAL(9,AR28:AR35)</f>
        <v>0</v>
      </c>
      <c r="AS27" s="270" t="e">
        <f>AR27/$AR$69</f>
        <v>#DIV/0!</v>
      </c>
      <c r="AT27" s="272"/>
      <c r="AU27" s="267"/>
      <c r="AV27" s="267"/>
      <c r="AW27" s="332"/>
      <c r="AX27" s="264"/>
      <c r="AY27" s="269">
        <f>SUBTOTAL(9,AY28:AY35)</f>
        <v>0</v>
      </c>
      <c r="AZ27" s="270" t="e">
        <f>AY27/$AY$69</f>
        <v>#DIV/0!</v>
      </c>
      <c r="BA27" s="272"/>
      <c r="BB27" s="267"/>
      <c r="BC27" s="267"/>
      <c r="BD27" s="332"/>
      <c r="BE27" s="264"/>
      <c r="BF27" s="269">
        <f>SUBTOTAL(9,BF28:BF35)</f>
        <v>0</v>
      </c>
      <c r="BG27" s="270" t="e">
        <f>BF27/$BF$69</f>
        <v>#DIV/0!</v>
      </c>
      <c r="BH27" s="272"/>
      <c r="BI27" s="267"/>
      <c r="BJ27" s="267"/>
      <c r="BK27" s="332"/>
      <c r="BL27" s="264"/>
      <c r="BM27" s="269">
        <f>SUBTOTAL(9,BM28:BM35)</f>
        <v>286252688</v>
      </c>
      <c r="BN27" s="270">
        <f>BM27/$BM$69</f>
        <v>0.36346281931484598</v>
      </c>
      <c r="BO27" s="272"/>
      <c r="BP27" s="267"/>
      <c r="BQ27" s="267"/>
      <c r="BR27" s="332"/>
      <c r="BS27" s="264"/>
      <c r="BT27" s="269">
        <f>SUBTOTAL(9,BT28:BT35)</f>
        <v>457821788</v>
      </c>
      <c r="BU27" s="270">
        <f>BT27/$BT$69</f>
        <v>0.36337061092338707</v>
      </c>
      <c r="BV27" s="273"/>
      <c r="BW27" s="371"/>
      <c r="BX27" s="361"/>
      <c r="BY27" s="368">
        <f>SUBTOTAL(9,BY28:BY35)</f>
        <v>1210581966.2154436</v>
      </c>
    </row>
    <row r="28" spans="1:77" ht="13.5">
      <c r="A28" s="317" t="s">
        <v>53</v>
      </c>
      <c r="B28" s="257" t="s">
        <v>54</v>
      </c>
      <c r="C28" s="318">
        <v>2108</v>
      </c>
      <c r="D28" s="257" t="s">
        <v>39</v>
      </c>
      <c r="E28" s="256">
        <f t="shared" ref="E28:E34" si="23">$E$14</f>
        <v>0</v>
      </c>
      <c r="F28" s="259">
        <f>$B$15</f>
        <v>6</v>
      </c>
      <c r="G28" s="263">
        <f>$K$4</f>
        <v>0.15</v>
      </c>
      <c r="H28" s="256">
        <f t="shared" ref="H28" si="24">E28*F28*G28</f>
        <v>0</v>
      </c>
      <c r="I28" s="260">
        <f>H28*$C$28</f>
        <v>0</v>
      </c>
      <c r="J28" s="260"/>
      <c r="K28" s="261"/>
      <c r="L28" s="256">
        <f t="shared" si="2"/>
        <v>0</v>
      </c>
      <c r="M28" s="259">
        <f>$M$15</f>
        <v>9</v>
      </c>
      <c r="N28" s="263">
        <f>$K$4</f>
        <v>0.15</v>
      </c>
      <c r="O28" s="256">
        <f t="shared" ref="O28" si="25">L28*M28*N28</f>
        <v>0</v>
      </c>
      <c r="P28" s="260">
        <f>O28*$C$28</f>
        <v>0</v>
      </c>
      <c r="Q28" s="260"/>
      <c r="R28" s="262"/>
      <c r="S28" s="256">
        <f t="shared" ref="S28:S34" si="26">$V$14</f>
        <v>0</v>
      </c>
      <c r="T28" s="259">
        <f>$B$15</f>
        <v>6</v>
      </c>
      <c r="U28" s="263">
        <f>$K$4</f>
        <v>0.15</v>
      </c>
      <c r="V28" s="256">
        <f t="shared" ref="V28" si="27">S28*T28*U28</f>
        <v>0</v>
      </c>
      <c r="W28" s="260">
        <f>V28*$C$28</f>
        <v>0</v>
      </c>
      <c r="X28" s="260"/>
      <c r="Y28" s="262"/>
      <c r="Z28" s="256">
        <f t="shared" ref="Z28:Z34" si="28">$AC$14</f>
        <v>203.79688222505268</v>
      </c>
      <c r="AA28" s="259">
        <f>$B$15</f>
        <v>6</v>
      </c>
      <c r="AB28" s="263">
        <f>$K$4</f>
        <v>0.15</v>
      </c>
      <c r="AC28" s="256">
        <f t="shared" ref="AC28" si="29">Z28*AA28*AB28</f>
        <v>183.4171940025474</v>
      </c>
      <c r="AD28" s="260">
        <f>AC28*$C$28</f>
        <v>386643.44495736994</v>
      </c>
      <c r="AE28" s="260"/>
      <c r="AF28" s="262"/>
      <c r="AG28" s="256">
        <f t="shared" ref="AG28:AG34" si="30">$AJ$14</f>
        <v>0</v>
      </c>
      <c r="AH28" s="259">
        <f>$AH$15</f>
        <v>9</v>
      </c>
      <c r="AI28" s="263">
        <f>$K$4</f>
        <v>0.15</v>
      </c>
      <c r="AJ28" s="256">
        <f t="shared" ref="AJ28" si="31">AG28*AH28*AI28</f>
        <v>0</v>
      </c>
      <c r="AK28" s="260">
        <f>AJ28*$C$28</f>
        <v>0</v>
      </c>
      <c r="AL28" s="260"/>
      <c r="AM28" s="262"/>
      <c r="AN28" s="256">
        <f t="shared" ref="AN28:AN34" si="32">$AQ$14</f>
        <v>0</v>
      </c>
      <c r="AO28" s="259">
        <f>$B$15</f>
        <v>6</v>
      </c>
      <c r="AP28" s="263">
        <f>$K$4</f>
        <v>0.15</v>
      </c>
      <c r="AQ28" s="256">
        <f t="shared" ref="AQ28" si="33">AN28*AO28*AP28</f>
        <v>0</v>
      </c>
      <c r="AR28" s="260">
        <f>AQ28*$C$28</f>
        <v>0</v>
      </c>
      <c r="AS28" s="260"/>
      <c r="AT28" s="262"/>
      <c r="AU28" s="256">
        <f t="shared" ref="AU28:AU34" si="34">$AX$14</f>
        <v>0</v>
      </c>
      <c r="AV28" s="259">
        <f>$B$15</f>
        <v>6</v>
      </c>
      <c r="AW28" s="263">
        <f>$K$4</f>
        <v>0.15</v>
      </c>
      <c r="AX28" s="256">
        <f t="shared" ref="AX28" si="35">AU28*AV28*AW28</f>
        <v>0</v>
      </c>
      <c r="AY28" s="260">
        <f>AX28*$C$28</f>
        <v>0</v>
      </c>
      <c r="AZ28" s="260"/>
      <c r="BA28" s="262"/>
      <c r="BB28" s="256">
        <f t="shared" ref="BB28:BB34" si="36">$BE$14</f>
        <v>0</v>
      </c>
      <c r="BC28" s="259">
        <f>$B$15</f>
        <v>6</v>
      </c>
      <c r="BD28" s="263">
        <f>$K$4</f>
        <v>0.15</v>
      </c>
      <c r="BE28" s="256">
        <f t="shared" ref="BE28" si="37">BB28*BC28*BD28</f>
        <v>0</v>
      </c>
      <c r="BF28" s="260">
        <f>BE28*$C$28</f>
        <v>0</v>
      </c>
      <c r="BG28" s="260"/>
      <c r="BH28" s="262"/>
      <c r="BI28" s="256">
        <f t="shared" ref="BI28:BI34" si="38">$BL$14</f>
        <v>125</v>
      </c>
      <c r="BJ28" s="259">
        <f>$B$15</f>
        <v>6</v>
      </c>
      <c r="BK28" s="263">
        <f>$K$4</f>
        <v>0.15</v>
      </c>
      <c r="BL28" s="256">
        <f t="shared" ref="BL28" si="39">BI28*BJ28*BK28</f>
        <v>112.5</v>
      </c>
      <c r="BM28" s="260">
        <f>BL28*$C$28</f>
        <v>237150</v>
      </c>
      <c r="BN28" s="260"/>
      <c r="BO28" s="262"/>
      <c r="BP28" s="256">
        <f t="shared" ref="BP28:BP34" si="40">$BS$14</f>
        <v>200</v>
      </c>
      <c r="BQ28" s="259">
        <f>$B$15</f>
        <v>6</v>
      </c>
      <c r="BR28" s="263">
        <f>$K$4</f>
        <v>0.15</v>
      </c>
      <c r="BS28" s="256">
        <f t="shared" ref="BS28" si="41">BP28*BQ28*BR28</f>
        <v>180</v>
      </c>
      <c r="BT28" s="260">
        <f>BS28*$C$28</f>
        <v>379440</v>
      </c>
      <c r="BU28" s="260"/>
      <c r="BW28" s="369">
        <f t="shared" ref="BW28:BW35" si="42">+H28+O28+V28+AC28+AJ28+AQ28+AX28+BE28+BL28+BS28</f>
        <v>475.91719400254738</v>
      </c>
      <c r="BX28" s="370">
        <f t="shared" ref="BX28:BX35" si="43">+C28</f>
        <v>2108</v>
      </c>
      <c r="BY28" s="370">
        <f t="shared" ref="BY28:BY35" si="44">+BW28*BX28</f>
        <v>1003233.4449573698</v>
      </c>
    </row>
    <row r="29" spans="1:77" ht="27.75">
      <c r="A29" s="186" t="s">
        <v>55</v>
      </c>
      <c r="B29" s="94" t="s">
        <v>56</v>
      </c>
      <c r="C29" s="187">
        <v>12762</v>
      </c>
      <c r="D29" s="94" t="s">
        <v>39</v>
      </c>
      <c r="E29" s="98">
        <f t="shared" si="23"/>
        <v>0</v>
      </c>
      <c r="F29" s="111">
        <f>$B$15</f>
        <v>6</v>
      </c>
      <c r="G29" s="115"/>
      <c r="H29" s="98">
        <f>E29*F29</f>
        <v>0</v>
      </c>
      <c r="I29" s="113">
        <f>H29*$C$29</f>
        <v>0</v>
      </c>
      <c r="J29" s="113"/>
      <c r="K29" s="110"/>
      <c r="L29" s="98">
        <f t="shared" si="2"/>
        <v>0</v>
      </c>
      <c r="M29" s="111">
        <f t="shared" ref="M29:M32" si="45">$M$15</f>
        <v>9</v>
      </c>
      <c r="N29" s="115"/>
      <c r="O29" s="98">
        <f>L29*M29</f>
        <v>0</v>
      </c>
      <c r="P29" s="113">
        <f>O29*$C$29</f>
        <v>0</v>
      </c>
      <c r="Q29" s="113"/>
      <c r="R29" s="114"/>
      <c r="S29" s="98">
        <f t="shared" si="26"/>
        <v>0</v>
      </c>
      <c r="T29" s="111">
        <f>$B$15</f>
        <v>6</v>
      </c>
      <c r="U29" s="115"/>
      <c r="V29" s="98">
        <f>S29*T29</f>
        <v>0</v>
      </c>
      <c r="W29" s="113">
        <f>V29*$C$29</f>
        <v>0</v>
      </c>
      <c r="X29" s="113"/>
      <c r="Y29" s="114"/>
      <c r="Z29" s="98">
        <f t="shared" si="28"/>
        <v>203.79688222505268</v>
      </c>
      <c r="AA29" s="111">
        <f>$B$15</f>
        <v>6</v>
      </c>
      <c r="AB29" s="115"/>
      <c r="AC29" s="98">
        <f>Z29*AA29</f>
        <v>1222.781293350316</v>
      </c>
      <c r="AD29" s="113">
        <f>AC29*$C$29</f>
        <v>15605134.865736732</v>
      </c>
      <c r="AE29" s="113"/>
      <c r="AF29" s="114"/>
      <c r="AG29" s="98">
        <f t="shared" si="30"/>
        <v>0</v>
      </c>
      <c r="AH29" s="111">
        <f>$AH$15</f>
        <v>9</v>
      </c>
      <c r="AI29" s="115"/>
      <c r="AJ29" s="98">
        <f>AG29*AH29</f>
        <v>0</v>
      </c>
      <c r="AK29" s="113">
        <f>AJ29*$C$29</f>
        <v>0</v>
      </c>
      <c r="AL29" s="113"/>
      <c r="AM29" s="114"/>
      <c r="AN29" s="98">
        <f t="shared" si="32"/>
        <v>0</v>
      </c>
      <c r="AO29" s="111">
        <f>$B$15</f>
        <v>6</v>
      </c>
      <c r="AP29" s="115"/>
      <c r="AQ29" s="98">
        <f>AN29*AO29</f>
        <v>0</v>
      </c>
      <c r="AR29" s="113">
        <f>AQ29*$C$29</f>
        <v>0</v>
      </c>
      <c r="AS29" s="113"/>
      <c r="AT29" s="114"/>
      <c r="AU29" s="98">
        <f t="shared" si="34"/>
        <v>0</v>
      </c>
      <c r="AV29" s="111">
        <f>$B$15</f>
        <v>6</v>
      </c>
      <c r="AW29" s="115"/>
      <c r="AX29" s="98">
        <f>AU29*AV29</f>
        <v>0</v>
      </c>
      <c r="AY29" s="113">
        <f>AX29*$C$29</f>
        <v>0</v>
      </c>
      <c r="AZ29" s="113"/>
      <c r="BA29" s="114"/>
      <c r="BB29" s="98">
        <f t="shared" si="36"/>
        <v>0</v>
      </c>
      <c r="BC29" s="111">
        <f>$B$15</f>
        <v>6</v>
      </c>
      <c r="BD29" s="115"/>
      <c r="BE29" s="98">
        <f>BB29*BC29</f>
        <v>0</v>
      </c>
      <c r="BF29" s="113">
        <f>BE29*$C$29</f>
        <v>0</v>
      </c>
      <c r="BG29" s="113"/>
      <c r="BH29" s="114"/>
      <c r="BI29" s="98">
        <f t="shared" si="38"/>
        <v>125</v>
      </c>
      <c r="BJ29" s="111">
        <f>$B$15</f>
        <v>6</v>
      </c>
      <c r="BK29" s="115"/>
      <c r="BL29" s="98">
        <f>BI29*BJ29</f>
        <v>750</v>
      </c>
      <c r="BM29" s="113">
        <f>BL29*$C$29</f>
        <v>9571500</v>
      </c>
      <c r="BN29" s="113"/>
      <c r="BO29" s="114"/>
      <c r="BP29" s="98">
        <f t="shared" si="40"/>
        <v>200</v>
      </c>
      <c r="BQ29" s="111">
        <f>$B$15</f>
        <v>6</v>
      </c>
      <c r="BR29" s="115"/>
      <c r="BS29" s="98">
        <f>BP29*BQ29</f>
        <v>1200</v>
      </c>
      <c r="BT29" s="113">
        <f>BS29*$C$29</f>
        <v>15314400</v>
      </c>
      <c r="BU29" s="113"/>
      <c r="BW29" s="369">
        <f t="shared" si="42"/>
        <v>3172.781293350316</v>
      </c>
      <c r="BX29" s="370">
        <f t="shared" si="43"/>
        <v>12762</v>
      </c>
      <c r="BY29" s="370">
        <f t="shared" si="44"/>
        <v>40491034.86573673</v>
      </c>
    </row>
    <row r="30" spans="1:77" ht="41.25">
      <c r="A30" s="186" t="s">
        <v>57</v>
      </c>
      <c r="B30" s="94" t="s">
        <v>58</v>
      </c>
      <c r="C30" s="187">
        <v>350921</v>
      </c>
      <c r="D30" s="94" t="s">
        <v>43</v>
      </c>
      <c r="E30" s="98">
        <f t="shared" si="23"/>
        <v>0</v>
      </c>
      <c r="F30" s="111">
        <f>$B$15</f>
        <v>6</v>
      </c>
      <c r="G30" s="115">
        <f>$K$4</f>
        <v>0.15</v>
      </c>
      <c r="H30" s="98">
        <f t="shared" ref="H30:H32" si="46">E30*F30*G30</f>
        <v>0</v>
      </c>
      <c r="I30" s="113">
        <f>H30*$C$30</f>
        <v>0</v>
      </c>
      <c r="J30" s="113"/>
      <c r="K30" s="110"/>
      <c r="L30" s="98">
        <f t="shared" si="2"/>
        <v>0</v>
      </c>
      <c r="M30" s="111">
        <f t="shared" si="45"/>
        <v>9</v>
      </c>
      <c r="N30" s="115">
        <f>$K$4</f>
        <v>0.15</v>
      </c>
      <c r="O30" s="98">
        <f t="shared" ref="O30:O32" si="47">L30*M30*N30</f>
        <v>0</v>
      </c>
      <c r="P30" s="113">
        <f>O30*$C$30</f>
        <v>0</v>
      </c>
      <c r="Q30" s="113"/>
      <c r="R30" s="114"/>
      <c r="S30" s="98">
        <f t="shared" si="26"/>
        <v>0</v>
      </c>
      <c r="T30" s="111">
        <f>$B$15</f>
        <v>6</v>
      </c>
      <c r="U30" s="115">
        <f>$K$4</f>
        <v>0.15</v>
      </c>
      <c r="V30" s="98">
        <f t="shared" ref="V30:V32" si="48">S30*T30*U30</f>
        <v>0</v>
      </c>
      <c r="W30" s="113">
        <f>V30*$C$30</f>
        <v>0</v>
      </c>
      <c r="X30" s="113"/>
      <c r="Y30" s="114"/>
      <c r="Z30" s="98">
        <f t="shared" si="28"/>
        <v>203.79688222505268</v>
      </c>
      <c r="AA30" s="111">
        <f>$B$15</f>
        <v>6</v>
      </c>
      <c r="AB30" s="115">
        <f>$K$4</f>
        <v>0.15</v>
      </c>
      <c r="AC30" s="98">
        <f t="shared" ref="AC30:AC32" si="49">Z30*AA30*AB30</f>
        <v>183.4171940025474</v>
      </c>
      <c r="AD30" s="113">
        <f>AC30*$C$30</f>
        <v>64364945.136567935</v>
      </c>
      <c r="AE30" s="113"/>
      <c r="AF30" s="114"/>
      <c r="AG30" s="98">
        <f t="shared" si="30"/>
        <v>0</v>
      </c>
      <c r="AH30" s="111">
        <f>$AH$15</f>
        <v>9</v>
      </c>
      <c r="AI30" s="115">
        <f>$K$4</f>
        <v>0.15</v>
      </c>
      <c r="AJ30" s="98">
        <f t="shared" ref="AJ30:AJ32" si="50">AG30*AH30*AI30</f>
        <v>0</v>
      </c>
      <c r="AK30" s="113">
        <f>AJ30*$C$30</f>
        <v>0</v>
      </c>
      <c r="AL30" s="113"/>
      <c r="AM30" s="114"/>
      <c r="AN30" s="98">
        <f t="shared" si="32"/>
        <v>0</v>
      </c>
      <c r="AO30" s="111">
        <f>$B$15</f>
        <v>6</v>
      </c>
      <c r="AP30" s="115">
        <f>$K$4</f>
        <v>0.15</v>
      </c>
      <c r="AQ30" s="98">
        <f t="shared" ref="AQ30:AQ32" si="51">AN30*AO30*AP30</f>
        <v>0</v>
      </c>
      <c r="AR30" s="113">
        <f>AQ30*$C$30</f>
        <v>0</v>
      </c>
      <c r="AS30" s="113"/>
      <c r="AT30" s="114"/>
      <c r="AU30" s="98">
        <f t="shared" si="34"/>
        <v>0</v>
      </c>
      <c r="AV30" s="111">
        <f>$B$15</f>
        <v>6</v>
      </c>
      <c r="AW30" s="115">
        <f>$K$4</f>
        <v>0.15</v>
      </c>
      <c r="AX30" s="98">
        <f t="shared" ref="AX30:AX32" si="52">AU30*AV30*AW30</f>
        <v>0</v>
      </c>
      <c r="AY30" s="113">
        <f>AX30*$C$30</f>
        <v>0</v>
      </c>
      <c r="AZ30" s="113"/>
      <c r="BA30" s="114"/>
      <c r="BB30" s="98">
        <f t="shared" si="36"/>
        <v>0</v>
      </c>
      <c r="BC30" s="111">
        <f>$B$15</f>
        <v>6</v>
      </c>
      <c r="BD30" s="115">
        <f>$K$4</f>
        <v>0.15</v>
      </c>
      <c r="BE30" s="98">
        <f t="shared" ref="BE30:BE32" si="53">BB30*BC30*BD30</f>
        <v>0</v>
      </c>
      <c r="BF30" s="113">
        <f>BE30*$C$30</f>
        <v>0</v>
      </c>
      <c r="BG30" s="113"/>
      <c r="BH30" s="114"/>
      <c r="BI30" s="98">
        <f t="shared" si="38"/>
        <v>125</v>
      </c>
      <c r="BJ30" s="111">
        <f>$B$15</f>
        <v>6</v>
      </c>
      <c r="BK30" s="115">
        <f>$K$4</f>
        <v>0.15</v>
      </c>
      <c r="BL30" s="98">
        <f t="shared" ref="BL30:BL32" si="54">BI30*BJ30*BK30</f>
        <v>112.5</v>
      </c>
      <c r="BM30" s="113">
        <f>BL30*$C$30</f>
        <v>39478612.5</v>
      </c>
      <c r="BN30" s="113"/>
      <c r="BO30" s="114"/>
      <c r="BP30" s="98">
        <f t="shared" si="40"/>
        <v>200</v>
      </c>
      <c r="BQ30" s="111">
        <f>$B$15</f>
        <v>6</v>
      </c>
      <c r="BR30" s="115">
        <f>$K$4</f>
        <v>0.15</v>
      </c>
      <c r="BS30" s="98">
        <f t="shared" ref="BS30:BS32" si="55">BP30*BQ30*BR30</f>
        <v>180</v>
      </c>
      <c r="BT30" s="113">
        <f>BS30*$C$30</f>
        <v>63165780</v>
      </c>
      <c r="BU30" s="113"/>
      <c r="BW30" s="369">
        <f t="shared" si="42"/>
        <v>475.91719400254738</v>
      </c>
      <c r="BX30" s="370">
        <f t="shared" si="43"/>
        <v>350921</v>
      </c>
      <c r="BY30" s="370">
        <f t="shared" si="44"/>
        <v>167009337.63656792</v>
      </c>
    </row>
    <row r="31" spans="1:77" ht="41.25">
      <c r="A31" s="186" t="s">
        <v>59</v>
      </c>
      <c r="B31" s="94" t="s">
        <v>60</v>
      </c>
      <c r="C31" s="187">
        <v>379418</v>
      </c>
      <c r="D31" s="94" t="s">
        <v>43</v>
      </c>
      <c r="E31" s="98">
        <f t="shared" si="23"/>
        <v>0</v>
      </c>
      <c r="F31" s="111">
        <f>$B$15</f>
        <v>6</v>
      </c>
      <c r="G31" s="115">
        <f>$K$4</f>
        <v>0.15</v>
      </c>
      <c r="H31" s="98">
        <f t="shared" si="46"/>
        <v>0</v>
      </c>
      <c r="I31" s="113">
        <f>H31*$C$31</f>
        <v>0</v>
      </c>
      <c r="J31" s="113"/>
      <c r="K31" s="110"/>
      <c r="L31" s="98">
        <f t="shared" si="2"/>
        <v>0</v>
      </c>
      <c r="M31" s="111">
        <f t="shared" si="45"/>
        <v>9</v>
      </c>
      <c r="N31" s="115">
        <f>$K$4</f>
        <v>0.15</v>
      </c>
      <c r="O31" s="98">
        <f t="shared" si="47"/>
        <v>0</v>
      </c>
      <c r="P31" s="113">
        <f>O31*$C$31</f>
        <v>0</v>
      </c>
      <c r="Q31" s="113"/>
      <c r="R31" s="114"/>
      <c r="S31" s="98">
        <f t="shared" si="26"/>
        <v>0</v>
      </c>
      <c r="T31" s="111">
        <f>$B$15</f>
        <v>6</v>
      </c>
      <c r="U31" s="115">
        <f>$K$4</f>
        <v>0.15</v>
      </c>
      <c r="V31" s="98">
        <f t="shared" si="48"/>
        <v>0</v>
      </c>
      <c r="W31" s="113">
        <f>V31*$C$31</f>
        <v>0</v>
      </c>
      <c r="X31" s="113"/>
      <c r="Y31" s="114"/>
      <c r="Z31" s="98">
        <f t="shared" si="28"/>
        <v>203.79688222505268</v>
      </c>
      <c r="AA31" s="111">
        <f>$B$15</f>
        <v>6</v>
      </c>
      <c r="AB31" s="115">
        <f>$K$4</f>
        <v>0.15</v>
      </c>
      <c r="AC31" s="98">
        <f t="shared" si="49"/>
        <v>183.4171940025474</v>
      </c>
      <c r="AD31" s="113">
        <f>AC31*$C$31</f>
        <v>69591784.914058536</v>
      </c>
      <c r="AE31" s="113"/>
      <c r="AF31" s="114"/>
      <c r="AG31" s="98">
        <f t="shared" si="30"/>
        <v>0</v>
      </c>
      <c r="AH31" s="111">
        <f>$AH$15</f>
        <v>9</v>
      </c>
      <c r="AI31" s="115">
        <f>$K$4</f>
        <v>0.15</v>
      </c>
      <c r="AJ31" s="98">
        <f t="shared" si="50"/>
        <v>0</v>
      </c>
      <c r="AK31" s="113">
        <f>AJ31*$C$31</f>
        <v>0</v>
      </c>
      <c r="AL31" s="113"/>
      <c r="AM31" s="114"/>
      <c r="AN31" s="98">
        <f t="shared" si="32"/>
        <v>0</v>
      </c>
      <c r="AO31" s="111">
        <f>$B$15</f>
        <v>6</v>
      </c>
      <c r="AP31" s="115">
        <f>$K$4</f>
        <v>0.15</v>
      </c>
      <c r="AQ31" s="98">
        <f t="shared" si="51"/>
        <v>0</v>
      </c>
      <c r="AR31" s="113">
        <f>AQ31*$C$31</f>
        <v>0</v>
      </c>
      <c r="AS31" s="113"/>
      <c r="AT31" s="114"/>
      <c r="AU31" s="98">
        <f t="shared" si="34"/>
        <v>0</v>
      </c>
      <c r="AV31" s="111">
        <f>$B$15</f>
        <v>6</v>
      </c>
      <c r="AW31" s="115">
        <f>$K$4</f>
        <v>0.15</v>
      </c>
      <c r="AX31" s="98">
        <f t="shared" si="52"/>
        <v>0</v>
      </c>
      <c r="AY31" s="113">
        <f>AX31*$C$31</f>
        <v>0</v>
      </c>
      <c r="AZ31" s="113"/>
      <c r="BA31" s="114"/>
      <c r="BB31" s="98">
        <f t="shared" si="36"/>
        <v>0</v>
      </c>
      <c r="BC31" s="111">
        <f>$B$15</f>
        <v>6</v>
      </c>
      <c r="BD31" s="115">
        <f>$K$4</f>
        <v>0.15</v>
      </c>
      <c r="BE31" s="98">
        <f t="shared" si="53"/>
        <v>0</v>
      </c>
      <c r="BF31" s="113">
        <f>BE31*$C$31</f>
        <v>0</v>
      </c>
      <c r="BG31" s="113"/>
      <c r="BH31" s="114"/>
      <c r="BI31" s="98">
        <f t="shared" si="38"/>
        <v>125</v>
      </c>
      <c r="BJ31" s="111">
        <f>$B$15</f>
        <v>6</v>
      </c>
      <c r="BK31" s="115">
        <f>$K$4</f>
        <v>0.15</v>
      </c>
      <c r="BL31" s="98">
        <f t="shared" si="54"/>
        <v>112.5</v>
      </c>
      <c r="BM31" s="113">
        <f>BL31*$C$31</f>
        <v>42684525</v>
      </c>
      <c r="BN31" s="113"/>
      <c r="BO31" s="114"/>
      <c r="BP31" s="98">
        <f t="shared" si="40"/>
        <v>200</v>
      </c>
      <c r="BQ31" s="111">
        <f>$B$15</f>
        <v>6</v>
      </c>
      <c r="BR31" s="115">
        <f>$K$4</f>
        <v>0.15</v>
      </c>
      <c r="BS31" s="98">
        <f t="shared" si="55"/>
        <v>180</v>
      </c>
      <c r="BT31" s="113">
        <f>BS31*$C$31</f>
        <v>68295240</v>
      </c>
      <c r="BU31" s="113"/>
      <c r="BW31" s="369">
        <f t="shared" si="42"/>
        <v>475.91719400254738</v>
      </c>
      <c r="BX31" s="370">
        <f t="shared" si="43"/>
        <v>379418</v>
      </c>
      <c r="BY31" s="370">
        <f t="shared" si="44"/>
        <v>180571549.91405851</v>
      </c>
    </row>
    <row r="32" spans="1:77" ht="54.75">
      <c r="A32" s="186" t="s">
        <v>61</v>
      </c>
      <c r="B32" s="94" t="s">
        <v>62</v>
      </c>
      <c r="C32" s="187">
        <v>1290653</v>
      </c>
      <c r="D32" s="94" t="s">
        <v>43</v>
      </c>
      <c r="E32" s="98">
        <f t="shared" si="23"/>
        <v>0</v>
      </c>
      <c r="F32" s="111">
        <f>$B$15</f>
        <v>6</v>
      </c>
      <c r="G32" s="115">
        <f>$K$4</f>
        <v>0.15</v>
      </c>
      <c r="H32" s="98">
        <f t="shared" si="46"/>
        <v>0</v>
      </c>
      <c r="I32" s="113">
        <f>H32*$C$32</f>
        <v>0</v>
      </c>
      <c r="J32" s="113"/>
      <c r="K32" s="110"/>
      <c r="L32" s="98">
        <f t="shared" si="2"/>
        <v>0</v>
      </c>
      <c r="M32" s="111">
        <f t="shared" si="45"/>
        <v>9</v>
      </c>
      <c r="N32" s="115">
        <f>$K$4</f>
        <v>0.15</v>
      </c>
      <c r="O32" s="98">
        <f t="shared" si="47"/>
        <v>0</v>
      </c>
      <c r="P32" s="113">
        <f>O32*$C$32</f>
        <v>0</v>
      </c>
      <c r="Q32" s="113"/>
      <c r="R32" s="114"/>
      <c r="S32" s="98">
        <f t="shared" si="26"/>
        <v>0</v>
      </c>
      <c r="T32" s="111">
        <f>$B$15</f>
        <v>6</v>
      </c>
      <c r="U32" s="115">
        <f>$K$4</f>
        <v>0.15</v>
      </c>
      <c r="V32" s="98">
        <f t="shared" si="48"/>
        <v>0</v>
      </c>
      <c r="W32" s="113">
        <f>V32*$C$32</f>
        <v>0</v>
      </c>
      <c r="X32" s="113"/>
      <c r="Y32" s="114"/>
      <c r="Z32" s="98">
        <f t="shared" si="28"/>
        <v>203.79688222505268</v>
      </c>
      <c r="AA32" s="111">
        <f>$B$15</f>
        <v>6</v>
      </c>
      <c r="AB32" s="115">
        <f>$K$4</f>
        <v>0.15</v>
      </c>
      <c r="AC32" s="98">
        <f t="shared" si="49"/>
        <v>183.4171940025474</v>
      </c>
      <c r="AD32" s="113">
        <f>AC32*$C$32</f>
        <v>236727951.69096982</v>
      </c>
      <c r="AE32" s="113"/>
      <c r="AF32" s="114"/>
      <c r="AG32" s="98">
        <f t="shared" si="30"/>
        <v>0</v>
      </c>
      <c r="AH32" s="111">
        <f>$AH$15</f>
        <v>9</v>
      </c>
      <c r="AI32" s="115">
        <f>$K$4</f>
        <v>0.15</v>
      </c>
      <c r="AJ32" s="98">
        <f t="shared" si="50"/>
        <v>0</v>
      </c>
      <c r="AK32" s="113">
        <f>AJ32*$C$32</f>
        <v>0</v>
      </c>
      <c r="AL32" s="113"/>
      <c r="AM32" s="114"/>
      <c r="AN32" s="98">
        <f t="shared" si="32"/>
        <v>0</v>
      </c>
      <c r="AO32" s="111">
        <f>$B$15</f>
        <v>6</v>
      </c>
      <c r="AP32" s="115">
        <f>$K$4</f>
        <v>0.15</v>
      </c>
      <c r="AQ32" s="98">
        <f t="shared" si="51"/>
        <v>0</v>
      </c>
      <c r="AR32" s="113">
        <f>AQ32*$C$32</f>
        <v>0</v>
      </c>
      <c r="AS32" s="113"/>
      <c r="AT32" s="114"/>
      <c r="AU32" s="98">
        <f t="shared" si="34"/>
        <v>0</v>
      </c>
      <c r="AV32" s="111">
        <f>$B$15</f>
        <v>6</v>
      </c>
      <c r="AW32" s="115">
        <f>$K$4</f>
        <v>0.15</v>
      </c>
      <c r="AX32" s="98">
        <f t="shared" si="52"/>
        <v>0</v>
      </c>
      <c r="AY32" s="113">
        <f>AX32*$C$32</f>
        <v>0</v>
      </c>
      <c r="AZ32" s="113"/>
      <c r="BA32" s="114"/>
      <c r="BB32" s="98">
        <f t="shared" si="36"/>
        <v>0</v>
      </c>
      <c r="BC32" s="111">
        <f>$B$15</f>
        <v>6</v>
      </c>
      <c r="BD32" s="115">
        <f>$K$4</f>
        <v>0.15</v>
      </c>
      <c r="BE32" s="98">
        <f t="shared" si="53"/>
        <v>0</v>
      </c>
      <c r="BF32" s="113">
        <f>BE32*$C$32</f>
        <v>0</v>
      </c>
      <c r="BG32" s="113"/>
      <c r="BH32" s="114"/>
      <c r="BI32" s="98">
        <f t="shared" si="38"/>
        <v>125</v>
      </c>
      <c r="BJ32" s="111">
        <f>$B$15</f>
        <v>6</v>
      </c>
      <c r="BK32" s="115">
        <f>$K$4</f>
        <v>0.15</v>
      </c>
      <c r="BL32" s="98">
        <f t="shared" si="54"/>
        <v>112.5</v>
      </c>
      <c r="BM32" s="113">
        <f>BL32*$C$32</f>
        <v>145198462.5</v>
      </c>
      <c r="BN32" s="113"/>
      <c r="BO32" s="114"/>
      <c r="BP32" s="98">
        <f t="shared" si="40"/>
        <v>200</v>
      </c>
      <c r="BQ32" s="111">
        <f>$B$15</f>
        <v>6</v>
      </c>
      <c r="BR32" s="115">
        <f>$K$4</f>
        <v>0.15</v>
      </c>
      <c r="BS32" s="98">
        <f t="shared" si="55"/>
        <v>180</v>
      </c>
      <c r="BT32" s="113">
        <f>BS32*$C$32</f>
        <v>232317540</v>
      </c>
      <c r="BU32" s="113"/>
      <c r="BW32" s="369">
        <f t="shared" si="42"/>
        <v>475.91719400254738</v>
      </c>
      <c r="BX32" s="370">
        <f t="shared" si="43"/>
        <v>1290653</v>
      </c>
      <c r="BY32" s="370">
        <f t="shared" si="44"/>
        <v>614243954.19096982</v>
      </c>
    </row>
    <row r="33" spans="1:77" ht="110.25">
      <c r="A33" s="186" t="s">
        <v>63</v>
      </c>
      <c r="B33" s="190" t="s">
        <v>64</v>
      </c>
      <c r="C33" s="187">
        <v>186703</v>
      </c>
      <c r="D33" s="94" t="s">
        <v>65</v>
      </c>
      <c r="E33" s="98">
        <f t="shared" si="23"/>
        <v>0</v>
      </c>
      <c r="F33" s="111"/>
      <c r="G33" s="112"/>
      <c r="H33" s="98">
        <f>E33*2</f>
        <v>0</v>
      </c>
      <c r="I33" s="113">
        <f>H33*$C$33</f>
        <v>0</v>
      </c>
      <c r="J33" s="113"/>
      <c r="K33" s="110"/>
      <c r="L33" s="98">
        <f t="shared" si="2"/>
        <v>0</v>
      </c>
      <c r="M33" s="111"/>
      <c r="N33" s="112"/>
      <c r="O33" s="98">
        <f>L33*2</f>
        <v>0</v>
      </c>
      <c r="P33" s="113">
        <f>O33*$C$33</f>
        <v>0</v>
      </c>
      <c r="Q33" s="113"/>
      <c r="R33" s="114"/>
      <c r="S33" s="98">
        <f t="shared" si="26"/>
        <v>0</v>
      </c>
      <c r="T33" s="111"/>
      <c r="U33" s="112"/>
      <c r="V33" s="98">
        <f>S33*2</f>
        <v>0</v>
      </c>
      <c r="W33" s="113">
        <f>V33*$C$33</f>
        <v>0</v>
      </c>
      <c r="X33" s="113"/>
      <c r="Y33" s="114"/>
      <c r="Z33" s="98">
        <f t="shared" si="28"/>
        <v>203.79688222505268</v>
      </c>
      <c r="AA33" s="111"/>
      <c r="AB33" s="112"/>
      <c r="AC33" s="98">
        <f>Z33*2</f>
        <v>407.59376445010537</v>
      </c>
      <c r="AD33" s="113">
        <f>AC33*$C$33</f>
        <v>76098978.604128018</v>
      </c>
      <c r="AE33" s="113"/>
      <c r="AF33" s="114"/>
      <c r="AG33" s="98">
        <f t="shared" si="30"/>
        <v>0</v>
      </c>
      <c r="AH33" s="111"/>
      <c r="AI33" s="112"/>
      <c r="AJ33" s="98">
        <f>AG33*2</f>
        <v>0</v>
      </c>
      <c r="AK33" s="113">
        <f>AJ33*$C$33</f>
        <v>0</v>
      </c>
      <c r="AL33" s="113"/>
      <c r="AM33" s="114"/>
      <c r="AN33" s="98">
        <f t="shared" si="32"/>
        <v>0</v>
      </c>
      <c r="AO33" s="111"/>
      <c r="AP33" s="112"/>
      <c r="AQ33" s="98">
        <f>AN33*2</f>
        <v>0</v>
      </c>
      <c r="AR33" s="113">
        <f>AQ33*$C$33</f>
        <v>0</v>
      </c>
      <c r="AS33" s="113"/>
      <c r="AT33" s="114"/>
      <c r="AU33" s="98">
        <f t="shared" si="34"/>
        <v>0</v>
      </c>
      <c r="AV33" s="111"/>
      <c r="AW33" s="112"/>
      <c r="AX33" s="98">
        <f>AU33*2</f>
        <v>0</v>
      </c>
      <c r="AY33" s="113">
        <f>AX33*$C$33</f>
        <v>0</v>
      </c>
      <c r="AZ33" s="113"/>
      <c r="BA33" s="114"/>
      <c r="BB33" s="98">
        <f t="shared" si="36"/>
        <v>0</v>
      </c>
      <c r="BC33" s="111"/>
      <c r="BD33" s="112"/>
      <c r="BE33" s="98">
        <f>BB33*2</f>
        <v>0</v>
      </c>
      <c r="BF33" s="113">
        <f>BE33*$C$33</f>
        <v>0</v>
      </c>
      <c r="BG33" s="113"/>
      <c r="BH33" s="114"/>
      <c r="BI33" s="98">
        <f t="shared" si="38"/>
        <v>125</v>
      </c>
      <c r="BJ33" s="111"/>
      <c r="BK33" s="112"/>
      <c r="BL33" s="98">
        <f>BI33*2</f>
        <v>250</v>
      </c>
      <c r="BM33" s="113">
        <f>BL33*$C$33</f>
        <v>46675750</v>
      </c>
      <c r="BN33" s="113"/>
      <c r="BO33" s="114"/>
      <c r="BP33" s="98">
        <f t="shared" si="40"/>
        <v>200</v>
      </c>
      <c r="BQ33" s="111"/>
      <c r="BR33" s="112"/>
      <c r="BS33" s="98">
        <f>BP33*2</f>
        <v>400</v>
      </c>
      <c r="BT33" s="113">
        <f>BS33*$C$33</f>
        <v>74681200</v>
      </c>
      <c r="BU33" s="113"/>
      <c r="BW33" s="369">
        <f t="shared" si="42"/>
        <v>1057.5937644501055</v>
      </c>
      <c r="BX33" s="370">
        <f t="shared" si="43"/>
        <v>186703</v>
      </c>
      <c r="BY33" s="370">
        <f t="shared" si="44"/>
        <v>197455928.60412803</v>
      </c>
    </row>
    <row r="34" spans="1:77" ht="110.25">
      <c r="A34" s="186" t="s">
        <v>66</v>
      </c>
      <c r="B34" s="191" t="s">
        <v>67</v>
      </c>
      <c r="C34" s="187">
        <v>8410</v>
      </c>
      <c r="D34" s="94" t="s">
        <v>65</v>
      </c>
      <c r="E34" s="98">
        <f t="shared" si="23"/>
        <v>0</v>
      </c>
      <c r="F34" s="111"/>
      <c r="G34" s="112"/>
      <c r="H34" s="98">
        <f>E34*2</f>
        <v>0</v>
      </c>
      <c r="I34" s="113">
        <f>H34*$C$34</f>
        <v>0</v>
      </c>
      <c r="J34" s="113"/>
      <c r="K34" s="110"/>
      <c r="L34" s="98">
        <f t="shared" si="2"/>
        <v>0</v>
      </c>
      <c r="M34" s="111"/>
      <c r="N34" s="112"/>
      <c r="O34" s="98">
        <f>L34*2</f>
        <v>0</v>
      </c>
      <c r="P34" s="113">
        <f>O34*$C$34</f>
        <v>0</v>
      </c>
      <c r="Q34" s="113"/>
      <c r="R34" s="114"/>
      <c r="S34" s="98">
        <f t="shared" si="26"/>
        <v>0</v>
      </c>
      <c r="T34" s="111"/>
      <c r="U34" s="112"/>
      <c r="V34" s="98">
        <f>S34*2</f>
        <v>0</v>
      </c>
      <c r="W34" s="113">
        <f>V34*$C$34</f>
        <v>0</v>
      </c>
      <c r="X34" s="113"/>
      <c r="Y34" s="114"/>
      <c r="Z34" s="98">
        <f t="shared" si="28"/>
        <v>203.79688222505268</v>
      </c>
      <c r="AA34" s="111"/>
      <c r="AB34" s="112"/>
      <c r="AC34" s="98">
        <f>Z34*2</f>
        <v>407.59376445010537</v>
      </c>
      <c r="AD34" s="113">
        <f>AC34*$C$34</f>
        <v>3427863.5590253863</v>
      </c>
      <c r="AE34" s="113"/>
      <c r="AF34" s="114"/>
      <c r="AG34" s="98">
        <f t="shared" si="30"/>
        <v>0</v>
      </c>
      <c r="AH34" s="111"/>
      <c r="AI34" s="112"/>
      <c r="AJ34" s="98">
        <f>AG34*2</f>
        <v>0</v>
      </c>
      <c r="AK34" s="113">
        <f>AJ34*$C$34</f>
        <v>0</v>
      </c>
      <c r="AL34" s="113"/>
      <c r="AM34" s="114"/>
      <c r="AN34" s="98">
        <f t="shared" si="32"/>
        <v>0</v>
      </c>
      <c r="AO34" s="111"/>
      <c r="AP34" s="112"/>
      <c r="AQ34" s="98">
        <f>AN34*2</f>
        <v>0</v>
      </c>
      <c r="AR34" s="113">
        <f>AQ34*$C$34</f>
        <v>0</v>
      </c>
      <c r="AS34" s="113"/>
      <c r="AT34" s="114"/>
      <c r="AU34" s="98">
        <f t="shared" si="34"/>
        <v>0</v>
      </c>
      <c r="AV34" s="111"/>
      <c r="AW34" s="112"/>
      <c r="AX34" s="98">
        <f>AU34*2</f>
        <v>0</v>
      </c>
      <c r="AY34" s="113">
        <f>AX34*$C$34</f>
        <v>0</v>
      </c>
      <c r="AZ34" s="113"/>
      <c r="BA34" s="114"/>
      <c r="BB34" s="98">
        <f t="shared" si="36"/>
        <v>0</v>
      </c>
      <c r="BC34" s="111"/>
      <c r="BD34" s="112"/>
      <c r="BE34" s="98">
        <f>BB34*2</f>
        <v>0</v>
      </c>
      <c r="BF34" s="113">
        <f>BE34*$C$34</f>
        <v>0</v>
      </c>
      <c r="BG34" s="113"/>
      <c r="BH34" s="114"/>
      <c r="BI34" s="98">
        <f t="shared" si="38"/>
        <v>125</v>
      </c>
      <c r="BJ34" s="111"/>
      <c r="BK34" s="112"/>
      <c r="BL34" s="98">
        <f>BI34*2</f>
        <v>250</v>
      </c>
      <c r="BM34" s="113">
        <f>BL34*$C$34</f>
        <v>2102500</v>
      </c>
      <c r="BN34" s="113"/>
      <c r="BO34" s="114"/>
      <c r="BP34" s="98">
        <f t="shared" si="40"/>
        <v>200</v>
      </c>
      <c r="BQ34" s="111"/>
      <c r="BR34" s="112"/>
      <c r="BS34" s="98">
        <f>BP34*2</f>
        <v>400</v>
      </c>
      <c r="BT34" s="113">
        <f>BS34*$C$34</f>
        <v>3364000</v>
      </c>
      <c r="BU34" s="113"/>
      <c r="BW34" s="369">
        <f t="shared" si="42"/>
        <v>1057.5937644501055</v>
      </c>
      <c r="BX34" s="370">
        <f t="shared" si="43"/>
        <v>8410</v>
      </c>
      <c r="BY34" s="370">
        <f t="shared" si="44"/>
        <v>8894363.5590253863</v>
      </c>
    </row>
    <row r="35" spans="1:77" ht="110.25">
      <c r="A35" s="336" t="s">
        <v>68</v>
      </c>
      <c r="B35" s="337" t="s">
        <v>69</v>
      </c>
      <c r="C35" s="338">
        <v>25349</v>
      </c>
      <c r="D35" s="188" t="s">
        <v>65</v>
      </c>
      <c r="E35" s="320"/>
      <c r="F35" s="322">
        <f>$B$15</f>
        <v>6</v>
      </c>
      <c r="G35" s="339"/>
      <c r="H35" s="320">
        <v>0</v>
      </c>
      <c r="I35" s="324">
        <f>H35*$C$35</f>
        <v>0</v>
      </c>
      <c r="J35" s="324"/>
      <c r="K35" s="325"/>
      <c r="L35" s="320"/>
      <c r="M35" s="322">
        <f>$M$15</f>
        <v>9</v>
      </c>
      <c r="N35" s="339"/>
      <c r="O35" s="320">
        <v>0</v>
      </c>
      <c r="P35" s="324">
        <f>O35*$C$35</f>
        <v>0</v>
      </c>
      <c r="Q35" s="324"/>
      <c r="R35" s="326"/>
      <c r="S35" s="320"/>
      <c r="T35" s="322">
        <f>$B$15</f>
        <v>6</v>
      </c>
      <c r="U35" s="339"/>
      <c r="V35" s="320">
        <v>0</v>
      </c>
      <c r="W35" s="324">
        <f>V35*$C$35</f>
        <v>0</v>
      </c>
      <c r="X35" s="324"/>
      <c r="Y35" s="326"/>
      <c r="Z35" s="320"/>
      <c r="AA35" s="322">
        <f>$B$15</f>
        <v>6</v>
      </c>
      <c r="AB35" s="339"/>
      <c r="AC35" s="320">
        <f>AA35*2</f>
        <v>12</v>
      </c>
      <c r="AD35" s="324">
        <f>AC35*$C$35</f>
        <v>304188</v>
      </c>
      <c r="AE35" s="324"/>
      <c r="AF35" s="326"/>
      <c r="AG35" s="320"/>
      <c r="AH35" s="322">
        <f>$AH$15</f>
        <v>9</v>
      </c>
      <c r="AI35" s="339"/>
      <c r="AJ35" s="320">
        <v>0</v>
      </c>
      <c r="AK35" s="324">
        <f>AJ35*$C$35</f>
        <v>0</v>
      </c>
      <c r="AL35" s="324"/>
      <c r="AM35" s="326"/>
      <c r="AN35" s="320"/>
      <c r="AO35" s="322">
        <f>$B$15</f>
        <v>6</v>
      </c>
      <c r="AP35" s="339"/>
      <c r="AQ35" s="320">
        <v>0</v>
      </c>
      <c r="AR35" s="324">
        <f>AQ35*$C$35</f>
        <v>0</v>
      </c>
      <c r="AS35" s="324"/>
      <c r="AT35" s="326"/>
      <c r="AU35" s="320"/>
      <c r="AV35" s="322">
        <f>$B$15</f>
        <v>6</v>
      </c>
      <c r="AW35" s="339"/>
      <c r="AX35" s="320">
        <v>0</v>
      </c>
      <c r="AY35" s="324">
        <f>AX35*$C$35</f>
        <v>0</v>
      </c>
      <c r="AZ35" s="324"/>
      <c r="BA35" s="326"/>
      <c r="BB35" s="320"/>
      <c r="BC35" s="322">
        <f>$B$15</f>
        <v>6</v>
      </c>
      <c r="BD35" s="339"/>
      <c r="BE35" s="320">
        <v>0</v>
      </c>
      <c r="BF35" s="324">
        <f>BE35*$C$35</f>
        <v>0</v>
      </c>
      <c r="BG35" s="324"/>
      <c r="BH35" s="326"/>
      <c r="BI35" s="320"/>
      <c r="BJ35" s="322">
        <f>$B$15</f>
        <v>6</v>
      </c>
      <c r="BK35" s="339"/>
      <c r="BL35" s="320">
        <f>BJ35*2</f>
        <v>12</v>
      </c>
      <c r="BM35" s="324">
        <f>BL35*$C$35</f>
        <v>304188</v>
      </c>
      <c r="BN35" s="324"/>
      <c r="BO35" s="326"/>
      <c r="BP35" s="320"/>
      <c r="BQ35" s="322">
        <f>$B$15</f>
        <v>6</v>
      </c>
      <c r="BR35" s="339"/>
      <c r="BS35" s="320">
        <f>BQ35*2</f>
        <v>12</v>
      </c>
      <c r="BT35" s="324">
        <f>BS35*$C$35</f>
        <v>304188</v>
      </c>
      <c r="BU35" s="324"/>
      <c r="BW35" s="369">
        <f t="shared" si="42"/>
        <v>36</v>
      </c>
      <c r="BX35" s="370">
        <f t="shared" si="43"/>
        <v>25349</v>
      </c>
      <c r="BY35" s="370">
        <f t="shared" si="44"/>
        <v>912564</v>
      </c>
    </row>
    <row r="36" spans="1:77" s="274" customFormat="1" ht="13.5">
      <c r="A36" s="264">
        <v>5</v>
      </c>
      <c r="B36" s="265" t="s">
        <v>70</v>
      </c>
      <c r="C36" s="265"/>
      <c r="D36" s="265"/>
      <c r="E36" s="267"/>
      <c r="F36" s="267"/>
      <c r="G36" s="332"/>
      <c r="H36" s="264"/>
      <c r="I36" s="269">
        <f>SUBTOTAL(9,I37:I38)</f>
        <v>0</v>
      </c>
      <c r="J36" s="270" t="e">
        <f>I36/$I$69</f>
        <v>#DIV/0!</v>
      </c>
      <c r="K36" s="271"/>
      <c r="L36" s="267"/>
      <c r="M36" s="267"/>
      <c r="N36" s="332"/>
      <c r="O36" s="264"/>
      <c r="P36" s="269">
        <f>SUBTOTAL(9,P37:P38)</f>
        <v>0</v>
      </c>
      <c r="Q36" s="270" t="e">
        <f>P36/$P$69</f>
        <v>#DIV/0!</v>
      </c>
      <c r="R36" s="272"/>
      <c r="S36" s="267"/>
      <c r="T36" s="267"/>
      <c r="U36" s="332"/>
      <c r="V36" s="264"/>
      <c r="W36" s="269">
        <f>SUBTOTAL(9,W37:W38)</f>
        <v>0</v>
      </c>
      <c r="X36" s="270" t="e">
        <f>W36/$W$69</f>
        <v>#DIV/0!</v>
      </c>
      <c r="Y36" s="272"/>
      <c r="Z36" s="267"/>
      <c r="AA36" s="267"/>
      <c r="AB36" s="332"/>
      <c r="AC36" s="264"/>
      <c r="AD36" s="269">
        <f>SUBTOTAL(9,AD37:AD38)</f>
        <v>186651450.52345896</v>
      </c>
      <c r="AE36" s="270">
        <f>AD36/$AD$69</f>
        <v>0.14538484061303847</v>
      </c>
      <c r="AF36" s="272"/>
      <c r="AG36" s="267"/>
      <c r="AH36" s="267"/>
      <c r="AI36" s="332"/>
      <c r="AJ36" s="264"/>
      <c r="AK36" s="269">
        <f>SUBTOTAL(9,AK37:AK38)</f>
        <v>0</v>
      </c>
      <c r="AL36" s="270" t="e">
        <f>AK36/$AK$69</f>
        <v>#DIV/0!</v>
      </c>
      <c r="AM36" s="272"/>
      <c r="AN36" s="267"/>
      <c r="AO36" s="267"/>
      <c r="AP36" s="332"/>
      <c r="AQ36" s="264"/>
      <c r="AR36" s="269">
        <f>SUBTOTAL(9,AR37:AR38)</f>
        <v>0</v>
      </c>
      <c r="AS36" s="270" t="e">
        <f>AR36/$AR$69</f>
        <v>#DIV/0!</v>
      </c>
      <c r="AT36" s="272"/>
      <c r="AU36" s="267"/>
      <c r="AV36" s="267"/>
      <c r="AW36" s="332"/>
      <c r="AX36" s="264"/>
      <c r="AY36" s="269">
        <f>SUBTOTAL(9,AY37:AY38)</f>
        <v>0</v>
      </c>
      <c r="AZ36" s="270" t="e">
        <f>AY36/$AY$69</f>
        <v>#DIV/0!</v>
      </c>
      <c r="BA36" s="272"/>
      <c r="BB36" s="267"/>
      <c r="BC36" s="267"/>
      <c r="BD36" s="332"/>
      <c r="BE36" s="264"/>
      <c r="BF36" s="269">
        <f>SUBTOTAL(9,BF37:BF38)</f>
        <v>0</v>
      </c>
      <c r="BG36" s="270" t="e">
        <f>BF36/$BF$69</f>
        <v>#DIV/0!</v>
      </c>
      <c r="BH36" s="272"/>
      <c r="BI36" s="267"/>
      <c r="BJ36" s="267"/>
      <c r="BK36" s="332"/>
      <c r="BL36" s="264"/>
      <c r="BM36" s="269">
        <f>SUBTOTAL(9,BM37:BM38)</f>
        <v>114483750</v>
      </c>
      <c r="BN36" s="270">
        <f>BM36/$BM$69</f>
        <v>0.14536312944853813</v>
      </c>
      <c r="BO36" s="272"/>
      <c r="BP36" s="267"/>
      <c r="BQ36" s="267"/>
      <c r="BR36" s="332"/>
      <c r="BS36" s="264"/>
      <c r="BT36" s="269">
        <f>SUBTOTAL(9,BT37:BT38)</f>
        <v>183174000</v>
      </c>
      <c r="BU36" s="270">
        <f>BT36/$BT$69</f>
        <v>0.14538418666365549</v>
      </c>
      <c r="BV36" s="273"/>
      <c r="BW36" s="371"/>
      <c r="BX36" s="361"/>
      <c r="BY36" s="368">
        <f>SUBTOTAL(9,BY37:BY38)</f>
        <v>484309200.52345896</v>
      </c>
    </row>
    <row r="37" spans="1:77" ht="68.25">
      <c r="A37" s="256" t="s">
        <v>71</v>
      </c>
      <c r="B37" s="333" t="s">
        <v>72</v>
      </c>
      <c r="C37" s="258">
        <v>8461</v>
      </c>
      <c r="D37" s="334" t="s">
        <v>73</v>
      </c>
      <c r="E37" s="256">
        <f t="shared" ref="E37:E38" si="56">$E$14</f>
        <v>0</v>
      </c>
      <c r="F37" s="259">
        <f t="shared" ref="F37:F38" si="57">$B$15</f>
        <v>6</v>
      </c>
      <c r="G37" s="335">
        <v>5</v>
      </c>
      <c r="H37" s="256">
        <f t="shared" ref="H37:H38" si="58">E37*F37*G37</f>
        <v>0</v>
      </c>
      <c r="I37" s="260">
        <f>H37*$C$37</f>
        <v>0</v>
      </c>
      <c r="J37" s="260"/>
      <c r="K37" s="261"/>
      <c r="L37" s="256">
        <f t="shared" ref="L37:L38" si="59">$O$14</f>
        <v>0</v>
      </c>
      <c r="M37" s="259">
        <f t="shared" ref="M37:M38" si="60">$M$15</f>
        <v>9</v>
      </c>
      <c r="N37" s="335">
        <v>5</v>
      </c>
      <c r="O37" s="256">
        <f t="shared" ref="O37:O38" si="61">L37*M37*N37</f>
        <v>0</v>
      </c>
      <c r="P37" s="260">
        <f>O37*$C$37</f>
        <v>0</v>
      </c>
      <c r="Q37" s="260"/>
      <c r="R37" s="262"/>
      <c r="S37" s="256">
        <f t="shared" ref="S37:S38" si="62">$V$14</f>
        <v>0</v>
      </c>
      <c r="T37" s="259">
        <f t="shared" ref="T37:T38" si="63">$B$15</f>
        <v>6</v>
      </c>
      <c r="U37" s="335">
        <v>5</v>
      </c>
      <c r="V37" s="256">
        <f t="shared" ref="V37:V38" si="64">S37*T37*U37</f>
        <v>0</v>
      </c>
      <c r="W37" s="260">
        <f>V37*$C$37</f>
        <v>0</v>
      </c>
      <c r="X37" s="260"/>
      <c r="Y37" s="262"/>
      <c r="Z37" s="256">
        <f t="shared" ref="Z37:Z38" si="65">$AC$14</f>
        <v>203.79688222505268</v>
      </c>
      <c r="AA37" s="259">
        <f t="shared" ref="AA37:AA38" si="66">$B$15</f>
        <v>6</v>
      </c>
      <c r="AB37" s="335">
        <v>5</v>
      </c>
      <c r="AC37" s="256">
        <f t="shared" ref="AC37:AC38" si="67">Z37*AA37*AB37</f>
        <v>6113.9064667515795</v>
      </c>
      <c r="AD37" s="260">
        <f>AC37*$C$37</f>
        <v>51729762.615185112</v>
      </c>
      <c r="AE37" s="260"/>
      <c r="AF37" s="262"/>
      <c r="AG37" s="256">
        <f t="shared" ref="AG37:AG38" si="68">$AJ$14</f>
        <v>0</v>
      </c>
      <c r="AH37" s="259">
        <f>$AH$15</f>
        <v>9</v>
      </c>
      <c r="AI37" s="335">
        <v>5</v>
      </c>
      <c r="AJ37" s="256">
        <f t="shared" ref="AJ37:AJ38" si="69">AG37*AH37*AI37</f>
        <v>0</v>
      </c>
      <c r="AK37" s="260">
        <f>AJ37*$C$37</f>
        <v>0</v>
      </c>
      <c r="AL37" s="260"/>
      <c r="AM37" s="262"/>
      <c r="AN37" s="256">
        <f t="shared" ref="AN37:AN38" si="70">$AQ$14</f>
        <v>0</v>
      </c>
      <c r="AO37" s="259">
        <f t="shared" ref="AO37:AO38" si="71">$B$15</f>
        <v>6</v>
      </c>
      <c r="AP37" s="335">
        <v>5</v>
      </c>
      <c r="AQ37" s="256">
        <f t="shared" ref="AQ37:AQ38" si="72">AN37*AO37*AP37</f>
        <v>0</v>
      </c>
      <c r="AR37" s="260">
        <f>AQ37*$C$37</f>
        <v>0</v>
      </c>
      <c r="AS37" s="260"/>
      <c r="AT37" s="262"/>
      <c r="AU37" s="256">
        <f t="shared" ref="AU37:AU38" si="73">$AX$14</f>
        <v>0</v>
      </c>
      <c r="AV37" s="259">
        <f t="shared" ref="AV37:AV38" si="74">$B$15</f>
        <v>6</v>
      </c>
      <c r="AW37" s="335">
        <v>5</v>
      </c>
      <c r="AX37" s="256">
        <f t="shared" ref="AX37:AX38" si="75">AU37*AV37*AW37</f>
        <v>0</v>
      </c>
      <c r="AY37" s="260">
        <f>AX37*$C$37</f>
        <v>0</v>
      </c>
      <c r="AZ37" s="260"/>
      <c r="BA37" s="262"/>
      <c r="BB37" s="256">
        <f t="shared" ref="BB37:BB38" si="76">$BE$14</f>
        <v>0</v>
      </c>
      <c r="BC37" s="259">
        <f t="shared" ref="BC37:BC38" si="77">$B$15</f>
        <v>6</v>
      </c>
      <c r="BD37" s="335">
        <v>5</v>
      </c>
      <c r="BE37" s="256">
        <f t="shared" ref="BE37:BE38" si="78">BB37*BC37*BD37</f>
        <v>0</v>
      </c>
      <c r="BF37" s="260">
        <f>BE37*$C$37</f>
        <v>0</v>
      </c>
      <c r="BG37" s="260"/>
      <c r="BH37" s="262"/>
      <c r="BI37" s="256">
        <f t="shared" ref="BI37:BI38" si="79">$BL$14</f>
        <v>125</v>
      </c>
      <c r="BJ37" s="259">
        <f t="shared" ref="BJ37:BJ38" si="80">$B$15</f>
        <v>6</v>
      </c>
      <c r="BK37" s="335">
        <v>5</v>
      </c>
      <c r="BL37" s="256">
        <f t="shared" ref="BL37:BL38" si="81">BI37*BJ37*BK37</f>
        <v>3750</v>
      </c>
      <c r="BM37" s="260">
        <f>BL37*$C$37</f>
        <v>31728750</v>
      </c>
      <c r="BN37" s="260"/>
      <c r="BO37" s="262"/>
      <c r="BP37" s="256">
        <f t="shared" ref="BP37:BP38" si="82">$BS$14</f>
        <v>200</v>
      </c>
      <c r="BQ37" s="259">
        <f t="shared" ref="BQ37:BQ38" si="83">$B$15</f>
        <v>6</v>
      </c>
      <c r="BR37" s="335">
        <v>5</v>
      </c>
      <c r="BS37" s="256">
        <f t="shared" ref="BS37:BS38" si="84">BP37*BQ37*BR37</f>
        <v>6000</v>
      </c>
      <c r="BT37" s="260">
        <f>BS37*$C$37</f>
        <v>50766000</v>
      </c>
      <c r="BU37" s="260"/>
      <c r="BW37" s="369">
        <f>+H37+O37+V37+AC37+AJ37+AQ37+AX37+BE37+BL37+BS37</f>
        <v>15863.90646675158</v>
      </c>
      <c r="BX37" s="370">
        <f t="shared" ref="BX37:BX38" si="85">+C37</f>
        <v>8461</v>
      </c>
      <c r="BY37" s="370">
        <f t="shared" ref="BY37:BY38" si="86">+BW37*BX37</f>
        <v>134224512.61518511</v>
      </c>
    </row>
    <row r="38" spans="1:77" ht="27.75">
      <c r="A38" s="320" t="s">
        <v>74</v>
      </c>
      <c r="B38" s="340" t="s">
        <v>75</v>
      </c>
      <c r="C38" s="321">
        <v>11034</v>
      </c>
      <c r="D38" s="341" t="s">
        <v>73</v>
      </c>
      <c r="E38" s="320">
        <f t="shared" si="56"/>
        <v>0</v>
      </c>
      <c r="F38" s="322">
        <f t="shared" si="57"/>
        <v>6</v>
      </c>
      <c r="G38" s="342">
        <v>10</v>
      </c>
      <c r="H38" s="320">
        <f t="shared" si="58"/>
        <v>0</v>
      </c>
      <c r="I38" s="324">
        <f>H38*$C$38</f>
        <v>0</v>
      </c>
      <c r="J38" s="324"/>
      <c r="K38" s="325"/>
      <c r="L38" s="320">
        <f t="shared" si="59"/>
        <v>0</v>
      </c>
      <c r="M38" s="322">
        <f t="shared" si="60"/>
        <v>9</v>
      </c>
      <c r="N38" s="342">
        <v>10</v>
      </c>
      <c r="O38" s="320">
        <f t="shared" si="61"/>
        <v>0</v>
      </c>
      <c r="P38" s="324">
        <f>O38*$C$38</f>
        <v>0</v>
      </c>
      <c r="Q38" s="324"/>
      <c r="R38" s="326"/>
      <c r="S38" s="320">
        <f t="shared" si="62"/>
        <v>0</v>
      </c>
      <c r="T38" s="322">
        <f t="shared" si="63"/>
        <v>6</v>
      </c>
      <c r="U38" s="342">
        <v>10</v>
      </c>
      <c r="V38" s="320">
        <f t="shared" si="64"/>
        <v>0</v>
      </c>
      <c r="W38" s="324">
        <f>V38*$C$38</f>
        <v>0</v>
      </c>
      <c r="X38" s="324"/>
      <c r="Y38" s="326"/>
      <c r="Z38" s="320">
        <f t="shared" si="65"/>
        <v>203.79688222505268</v>
      </c>
      <c r="AA38" s="322">
        <f t="shared" si="66"/>
        <v>6</v>
      </c>
      <c r="AB38" s="342">
        <v>10</v>
      </c>
      <c r="AC38" s="320">
        <f t="shared" si="67"/>
        <v>12227.812933503159</v>
      </c>
      <c r="AD38" s="324">
        <f>AC38*$C$38</f>
        <v>134921687.90827385</v>
      </c>
      <c r="AE38" s="324"/>
      <c r="AF38" s="326"/>
      <c r="AG38" s="320">
        <f t="shared" si="68"/>
        <v>0</v>
      </c>
      <c r="AH38" s="322">
        <f>$AH$15</f>
        <v>9</v>
      </c>
      <c r="AI38" s="342">
        <v>10</v>
      </c>
      <c r="AJ38" s="320">
        <f t="shared" si="69"/>
        <v>0</v>
      </c>
      <c r="AK38" s="324">
        <f>AJ38*$C$38</f>
        <v>0</v>
      </c>
      <c r="AL38" s="324"/>
      <c r="AM38" s="326"/>
      <c r="AN38" s="320">
        <f t="shared" si="70"/>
        <v>0</v>
      </c>
      <c r="AO38" s="322">
        <f t="shared" si="71"/>
        <v>6</v>
      </c>
      <c r="AP38" s="342">
        <v>10</v>
      </c>
      <c r="AQ38" s="320">
        <f t="shared" si="72"/>
        <v>0</v>
      </c>
      <c r="AR38" s="324">
        <f>AQ38*$C$38</f>
        <v>0</v>
      </c>
      <c r="AS38" s="324"/>
      <c r="AT38" s="326"/>
      <c r="AU38" s="320">
        <f t="shared" si="73"/>
        <v>0</v>
      </c>
      <c r="AV38" s="322">
        <f t="shared" si="74"/>
        <v>6</v>
      </c>
      <c r="AW38" s="342">
        <v>10</v>
      </c>
      <c r="AX38" s="320">
        <f t="shared" si="75"/>
        <v>0</v>
      </c>
      <c r="AY38" s="324">
        <f>AX38*$C$38</f>
        <v>0</v>
      </c>
      <c r="AZ38" s="324"/>
      <c r="BA38" s="326"/>
      <c r="BB38" s="320">
        <f t="shared" si="76"/>
        <v>0</v>
      </c>
      <c r="BC38" s="322">
        <f t="shared" si="77"/>
        <v>6</v>
      </c>
      <c r="BD38" s="342">
        <v>10</v>
      </c>
      <c r="BE38" s="320">
        <f t="shared" si="78"/>
        <v>0</v>
      </c>
      <c r="BF38" s="324">
        <f>BE38*$C$38</f>
        <v>0</v>
      </c>
      <c r="BG38" s="324"/>
      <c r="BH38" s="326"/>
      <c r="BI38" s="320">
        <f t="shared" si="79"/>
        <v>125</v>
      </c>
      <c r="BJ38" s="322">
        <f t="shared" si="80"/>
        <v>6</v>
      </c>
      <c r="BK38" s="342">
        <v>10</v>
      </c>
      <c r="BL38" s="320">
        <f t="shared" si="81"/>
        <v>7500</v>
      </c>
      <c r="BM38" s="324">
        <f>BL38*$C$38</f>
        <v>82755000</v>
      </c>
      <c r="BN38" s="324"/>
      <c r="BO38" s="326"/>
      <c r="BP38" s="320">
        <f t="shared" si="82"/>
        <v>200</v>
      </c>
      <c r="BQ38" s="322">
        <f t="shared" si="83"/>
        <v>6</v>
      </c>
      <c r="BR38" s="342">
        <v>10</v>
      </c>
      <c r="BS38" s="320">
        <f t="shared" si="84"/>
        <v>12000</v>
      </c>
      <c r="BT38" s="324">
        <f>BS38*$C$38</f>
        <v>132408000</v>
      </c>
      <c r="BU38" s="324"/>
      <c r="BW38" s="369">
        <f>+H38+O38+V38+AC38+AJ38+AQ38+AX38+BE38+BL38+BS38</f>
        <v>31727.812933503159</v>
      </c>
      <c r="BX38" s="370">
        <f t="shared" si="85"/>
        <v>11034</v>
      </c>
      <c r="BY38" s="370">
        <f t="shared" si="86"/>
        <v>350084687.90827388</v>
      </c>
    </row>
    <row r="39" spans="1:77" s="274" customFormat="1" ht="13.5">
      <c r="A39" s="264">
        <v>6</v>
      </c>
      <c r="B39" s="265" t="s">
        <v>76</v>
      </c>
      <c r="C39" s="265"/>
      <c r="D39" s="265"/>
      <c r="E39" s="267"/>
      <c r="F39" s="267"/>
      <c r="G39" s="332"/>
      <c r="H39" s="264"/>
      <c r="I39" s="269">
        <f>SUBTOTAL(9,I40:I43)</f>
        <v>0</v>
      </c>
      <c r="J39" s="270" t="e">
        <f>I39/$I$69</f>
        <v>#DIV/0!</v>
      </c>
      <c r="K39" s="271"/>
      <c r="L39" s="267"/>
      <c r="M39" s="267"/>
      <c r="N39" s="332"/>
      <c r="O39" s="264"/>
      <c r="P39" s="269">
        <f>SUBTOTAL(9,P40:P43)</f>
        <v>0</v>
      </c>
      <c r="Q39" s="270" t="e">
        <f>P39/$P$69</f>
        <v>#DIV/0!</v>
      </c>
      <c r="R39" s="272"/>
      <c r="S39" s="267"/>
      <c r="T39" s="267"/>
      <c r="U39" s="332"/>
      <c r="V39" s="264"/>
      <c r="W39" s="269">
        <f>SUBTOTAL(9,W40:W43)</f>
        <v>0</v>
      </c>
      <c r="X39" s="270" t="e">
        <f>W39/$W$69</f>
        <v>#DIV/0!</v>
      </c>
      <c r="Y39" s="272"/>
      <c r="Z39" s="267"/>
      <c r="AA39" s="267"/>
      <c r="AB39" s="332"/>
      <c r="AC39" s="264"/>
      <c r="AD39" s="269">
        <f>SUBTOTAL(9,AD40:AD43)</f>
        <v>108581560.42320779</v>
      </c>
      <c r="AE39" s="270">
        <f>AD39/$AD$69</f>
        <v>8.4575355891268689E-2</v>
      </c>
      <c r="AF39" s="272"/>
      <c r="AG39" s="267"/>
      <c r="AH39" s="267"/>
      <c r="AI39" s="332"/>
      <c r="AJ39" s="264"/>
      <c r="AK39" s="269">
        <f>SUBTOTAL(9,AK40:AK43)</f>
        <v>0</v>
      </c>
      <c r="AL39" s="270" t="e">
        <f>AK39/$AK$69</f>
        <v>#DIV/0!</v>
      </c>
      <c r="AM39" s="272"/>
      <c r="AN39" s="267"/>
      <c r="AO39" s="267"/>
      <c r="AP39" s="332"/>
      <c r="AQ39" s="264"/>
      <c r="AR39" s="269">
        <f>SUBTOTAL(9,AR40:AR43)</f>
        <v>0</v>
      </c>
      <c r="AS39" s="270" t="e">
        <f>AR39/$AR$69</f>
        <v>#DIV/0!</v>
      </c>
      <c r="AT39" s="272"/>
      <c r="AU39" s="267"/>
      <c r="AV39" s="267"/>
      <c r="AW39" s="332"/>
      <c r="AX39" s="264"/>
      <c r="AY39" s="269">
        <f>SUBTOTAL(9,AY40:AY43)</f>
        <v>0</v>
      </c>
      <c r="AZ39" s="270" t="e">
        <f>AY39/$AY$69</f>
        <v>#DIV/0!</v>
      </c>
      <c r="BA39" s="272"/>
      <c r="BB39" s="267"/>
      <c r="BC39" s="267"/>
      <c r="BD39" s="332"/>
      <c r="BE39" s="264"/>
      <c r="BF39" s="269">
        <f>SUBTOTAL(9,BF40:BF43)</f>
        <v>0</v>
      </c>
      <c r="BG39" s="270" t="e">
        <f>BF39/$BF$69</f>
        <v>#DIV/0!</v>
      </c>
      <c r="BH39" s="272"/>
      <c r="BI39" s="267"/>
      <c r="BJ39" s="267"/>
      <c r="BK39" s="332"/>
      <c r="BL39" s="264"/>
      <c r="BM39" s="269">
        <f>SUBTOTAL(9,BM40:BM43)</f>
        <v>66599130</v>
      </c>
      <c r="BN39" s="270">
        <f>BM39/$BM$69</f>
        <v>8.4562725761079802E-2</v>
      </c>
      <c r="BO39" s="272"/>
      <c r="BP39" s="267"/>
      <c r="BQ39" s="267"/>
      <c r="BR39" s="332"/>
      <c r="BS39" s="264"/>
      <c r="BT39" s="269">
        <f>SUBTOTAL(9,BT40:BT43)</f>
        <v>106558608</v>
      </c>
      <c r="BU39" s="270">
        <f>BT39/$BT$69</f>
        <v>8.4574975466448793E-2</v>
      </c>
      <c r="BV39" s="273"/>
      <c r="BW39" s="371"/>
      <c r="BX39" s="361"/>
      <c r="BY39" s="368">
        <f>SUBTOTAL(9,BY40:BY43)</f>
        <v>281739298.42320776</v>
      </c>
    </row>
    <row r="40" spans="1:77" ht="68.25">
      <c r="A40" s="256" t="s">
        <v>77</v>
      </c>
      <c r="B40" s="333" t="s">
        <v>78</v>
      </c>
      <c r="C40" s="258">
        <v>1835026</v>
      </c>
      <c r="D40" s="334" t="s">
        <v>79</v>
      </c>
      <c r="E40" s="335">
        <f>$E$14/25</f>
        <v>0</v>
      </c>
      <c r="F40" s="335"/>
      <c r="G40" s="335"/>
      <c r="H40" s="256">
        <f>E40*2</f>
        <v>0</v>
      </c>
      <c r="I40" s="260">
        <f>H40*$C$40</f>
        <v>0</v>
      </c>
      <c r="J40" s="260"/>
      <c r="K40" s="261"/>
      <c r="L40" s="335">
        <f>$O$14/25</f>
        <v>0</v>
      </c>
      <c r="M40" s="335"/>
      <c r="N40" s="335"/>
      <c r="O40" s="256">
        <f>L40*2</f>
        <v>0</v>
      </c>
      <c r="P40" s="260">
        <f>O40*$C$40</f>
        <v>0</v>
      </c>
      <c r="Q40" s="260"/>
      <c r="R40" s="262"/>
      <c r="S40" s="335">
        <f>$V$14/25</f>
        <v>0</v>
      </c>
      <c r="T40" s="335"/>
      <c r="U40" s="335"/>
      <c r="V40" s="256">
        <f>S40*2</f>
        <v>0</v>
      </c>
      <c r="W40" s="260">
        <f>V40*$C$40</f>
        <v>0</v>
      </c>
      <c r="X40" s="260"/>
      <c r="Y40" s="262"/>
      <c r="Z40" s="335">
        <f>$AC$14/25</f>
        <v>8.151875289002108</v>
      </c>
      <c r="AA40" s="335"/>
      <c r="AB40" s="335"/>
      <c r="AC40" s="256">
        <f>Z40*2</f>
        <v>16.303750578004216</v>
      </c>
      <c r="AD40" s="260">
        <f>AC40*$C$40</f>
        <v>29917806.208152764</v>
      </c>
      <c r="AE40" s="260"/>
      <c r="AF40" s="262"/>
      <c r="AG40" s="335">
        <f>$AJ$14/25</f>
        <v>0</v>
      </c>
      <c r="AH40" s="335"/>
      <c r="AI40" s="335"/>
      <c r="AJ40" s="256">
        <f>AG40*2</f>
        <v>0</v>
      </c>
      <c r="AK40" s="260">
        <f>AJ40*$C$40</f>
        <v>0</v>
      </c>
      <c r="AL40" s="260"/>
      <c r="AM40" s="262"/>
      <c r="AN40" s="335">
        <f>$AQ$14/25</f>
        <v>0</v>
      </c>
      <c r="AO40" s="335"/>
      <c r="AP40" s="335"/>
      <c r="AQ40" s="256">
        <f>AN40*2</f>
        <v>0</v>
      </c>
      <c r="AR40" s="260">
        <f>AQ40*$C$40</f>
        <v>0</v>
      </c>
      <c r="AS40" s="260"/>
      <c r="AT40" s="262"/>
      <c r="AU40" s="335">
        <f>$AX$14/25</f>
        <v>0</v>
      </c>
      <c r="AV40" s="335"/>
      <c r="AW40" s="335"/>
      <c r="AX40" s="256">
        <f>AU40*2</f>
        <v>0</v>
      </c>
      <c r="AY40" s="260">
        <f>AX40*$C$40</f>
        <v>0</v>
      </c>
      <c r="AZ40" s="260"/>
      <c r="BA40" s="262"/>
      <c r="BB40" s="335">
        <f>$BE$14/25</f>
        <v>0</v>
      </c>
      <c r="BC40" s="335"/>
      <c r="BD40" s="335"/>
      <c r="BE40" s="256">
        <f>BB40*2</f>
        <v>0</v>
      </c>
      <c r="BF40" s="260">
        <f>BE40*$C$40</f>
        <v>0</v>
      </c>
      <c r="BG40" s="260"/>
      <c r="BH40" s="262"/>
      <c r="BI40" s="335">
        <f>$BL$14/25</f>
        <v>5</v>
      </c>
      <c r="BJ40" s="335"/>
      <c r="BK40" s="335"/>
      <c r="BL40" s="256">
        <f>BI40*2</f>
        <v>10</v>
      </c>
      <c r="BM40" s="260">
        <f>BL40*$C$40</f>
        <v>18350260</v>
      </c>
      <c r="BN40" s="260"/>
      <c r="BO40" s="262"/>
      <c r="BP40" s="335">
        <f>$BS$14/25</f>
        <v>8</v>
      </c>
      <c r="BQ40" s="335"/>
      <c r="BR40" s="335"/>
      <c r="BS40" s="256">
        <f>BP40*2</f>
        <v>16</v>
      </c>
      <c r="BT40" s="260">
        <f>BS40*$C$40</f>
        <v>29360416</v>
      </c>
      <c r="BU40" s="260"/>
      <c r="BW40" s="369">
        <f>+H40+O40+V40+AC40+AJ40+AQ40+AX40+BE40+BL40+BS40</f>
        <v>42.303750578004212</v>
      </c>
      <c r="BX40" s="370">
        <f t="shared" ref="BX40:BX43" si="87">+C40</f>
        <v>1835026</v>
      </c>
      <c r="BY40" s="370">
        <f t="shared" ref="BY40:BY43" si="88">+BW40*BX40</f>
        <v>77628482.208152756</v>
      </c>
    </row>
    <row r="41" spans="1:77" ht="27.75">
      <c r="A41" s="98" t="s">
        <v>80</v>
      </c>
      <c r="B41" s="95" t="s">
        <v>81</v>
      </c>
      <c r="C41" s="159">
        <v>213790</v>
      </c>
      <c r="D41" s="96" t="s">
        <v>65</v>
      </c>
      <c r="E41" s="98">
        <f>$E$14</f>
        <v>0</v>
      </c>
      <c r="F41" s="93"/>
      <c r="G41" s="93"/>
      <c r="H41" s="98">
        <f>E41</f>
        <v>0</v>
      </c>
      <c r="I41" s="113">
        <f>H41*$C$41</f>
        <v>0</v>
      </c>
      <c r="J41" s="113"/>
      <c r="K41" s="110"/>
      <c r="L41" s="98">
        <f>$O$14</f>
        <v>0</v>
      </c>
      <c r="M41" s="93"/>
      <c r="N41" s="93"/>
      <c r="O41" s="98">
        <f>L41</f>
        <v>0</v>
      </c>
      <c r="P41" s="113">
        <f>O41*$C$41</f>
        <v>0</v>
      </c>
      <c r="Q41" s="113"/>
      <c r="R41" s="114"/>
      <c r="S41" s="98">
        <f>$V$14</f>
        <v>0</v>
      </c>
      <c r="T41" s="93"/>
      <c r="U41" s="93"/>
      <c r="V41" s="98">
        <f>S41</f>
        <v>0</v>
      </c>
      <c r="W41" s="113">
        <f>V41*$C$41</f>
        <v>0</v>
      </c>
      <c r="X41" s="113"/>
      <c r="Y41" s="114"/>
      <c r="Z41" s="98">
        <f>$AC$14</f>
        <v>203.79688222505268</v>
      </c>
      <c r="AA41" s="93"/>
      <c r="AB41" s="93"/>
      <c r="AC41" s="98">
        <f>Z41</f>
        <v>203.79688222505268</v>
      </c>
      <c r="AD41" s="113">
        <f>AC41*$C$41</f>
        <v>43569735.450894013</v>
      </c>
      <c r="AE41" s="113"/>
      <c r="AF41" s="114"/>
      <c r="AG41" s="98">
        <f>$AJ$14</f>
        <v>0</v>
      </c>
      <c r="AH41" s="93"/>
      <c r="AI41" s="93"/>
      <c r="AJ41" s="98">
        <f>AG41</f>
        <v>0</v>
      </c>
      <c r="AK41" s="113">
        <f>AJ41*$C$41</f>
        <v>0</v>
      </c>
      <c r="AL41" s="113"/>
      <c r="AM41" s="114"/>
      <c r="AN41" s="98">
        <f>$AQ$14</f>
        <v>0</v>
      </c>
      <c r="AO41" s="93"/>
      <c r="AP41" s="93"/>
      <c r="AQ41" s="98">
        <f>AN41</f>
        <v>0</v>
      </c>
      <c r="AR41" s="113">
        <f>AQ41*$C$41</f>
        <v>0</v>
      </c>
      <c r="AS41" s="113"/>
      <c r="AT41" s="114"/>
      <c r="AU41" s="98">
        <f>$AX$14</f>
        <v>0</v>
      </c>
      <c r="AV41" s="93"/>
      <c r="AW41" s="93"/>
      <c r="AX41" s="98">
        <f>AU41</f>
        <v>0</v>
      </c>
      <c r="AY41" s="113">
        <f>AX41*$C$41</f>
        <v>0</v>
      </c>
      <c r="AZ41" s="113"/>
      <c r="BA41" s="114"/>
      <c r="BB41" s="98">
        <f>$BE$14</f>
        <v>0</v>
      </c>
      <c r="BC41" s="93"/>
      <c r="BD41" s="93"/>
      <c r="BE41" s="98">
        <f>BB41</f>
        <v>0</v>
      </c>
      <c r="BF41" s="113">
        <f>BE41*$C$41</f>
        <v>0</v>
      </c>
      <c r="BG41" s="113"/>
      <c r="BH41" s="114"/>
      <c r="BI41" s="98">
        <f>$BL$14</f>
        <v>125</v>
      </c>
      <c r="BJ41" s="93"/>
      <c r="BK41" s="93"/>
      <c r="BL41" s="98">
        <f>BI41</f>
        <v>125</v>
      </c>
      <c r="BM41" s="113">
        <f>BL41*$C$41</f>
        <v>26723750</v>
      </c>
      <c r="BN41" s="113"/>
      <c r="BO41" s="114"/>
      <c r="BP41" s="98">
        <f>$BS$14</f>
        <v>200</v>
      </c>
      <c r="BQ41" s="93"/>
      <c r="BR41" s="93"/>
      <c r="BS41" s="98">
        <f>BP41</f>
        <v>200</v>
      </c>
      <c r="BT41" s="113">
        <f>BS41*$C$41</f>
        <v>42758000</v>
      </c>
      <c r="BU41" s="113"/>
      <c r="BW41" s="369">
        <f>+H41+O41+V41+AC41+AJ41+AQ41+AX41+BE41+BL41+BS41</f>
        <v>528.79688222505274</v>
      </c>
      <c r="BX41" s="370">
        <f t="shared" si="87"/>
        <v>213790</v>
      </c>
      <c r="BY41" s="370">
        <f t="shared" si="88"/>
        <v>113051485.45089403</v>
      </c>
    </row>
    <row r="42" spans="1:77" ht="68.25">
      <c r="A42" s="98" t="s">
        <v>82</v>
      </c>
      <c r="B42" s="95" t="s">
        <v>83</v>
      </c>
      <c r="C42" s="159">
        <v>907252</v>
      </c>
      <c r="D42" s="96" t="s">
        <v>84</v>
      </c>
      <c r="E42" s="93">
        <f>$E$14/25</f>
        <v>0</v>
      </c>
      <c r="F42" s="93"/>
      <c r="G42" s="93"/>
      <c r="H42" s="98">
        <f>E42*2</f>
        <v>0</v>
      </c>
      <c r="I42" s="113">
        <f>H42*$C$42</f>
        <v>0</v>
      </c>
      <c r="J42" s="113"/>
      <c r="K42" s="110"/>
      <c r="L42" s="93">
        <f>$O$14/25</f>
        <v>0</v>
      </c>
      <c r="M42" s="93"/>
      <c r="N42" s="93"/>
      <c r="O42" s="98">
        <f>L42*2</f>
        <v>0</v>
      </c>
      <c r="P42" s="113">
        <f>O42*$C$42</f>
        <v>0</v>
      </c>
      <c r="Q42" s="113"/>
      <c r="R42" s="114"/>
      <c r="S42" s="93">
        <f>$V$14/25</f>
        <v>0</v>
      </c>
      <c r="T42" s="93"/>
      <c r="U42" s="93"/>
      <c r="V42" s="98">
        <f>S42*2</f>
        <v>0</v>
      </c>
      <c r="W42" s="113">
        <f>V42*$C$42</f>
        <v>0</v>
      </c>
      <c r="X42" s="113"/>
      <c r="Y42" s="114"/>
      <c r="Z42" s="93">
        <f>$AC$14/25</f>
        <v>8.151875289002108</v>
      </c>
      <c r="AA42" s="93"/>
      <c r="AB42" s="93"/>
      <c r="AC42" s="98">
        <f>Z42*2</f>
        <v>16.303750578004216</v>
      </c>
      <c r="AD42" s="113">
        <f>AC42*$C$42</f>
        <v>14791610.319395481</v>
      </c>
      <c r="AE42" s="113"/>
      <c r="AF42" s="114"/>
      <c r="AG42" s="93">
        <f>$AJ$14/25</f>
        <v>0</v>
      </c>
      <c r="AH42" s="93"/>
      <c r="AI42" s="93"/>
      <c r="AJ42" s="98">
        <f>AG42*2</f>
        <v>0</v>
      </c>
      <c r="AK42" s="113">
        <f>AJ42*$C$42</f>
        <v>0</v>
      </c>
      <c r="AL42" s="113"/>
      <c r="AM42" s="114"/>
      <c r="AN42" s="93">
        <f>$AQ$14/25</f>
        <v>0</v>
      </c>
      <c r="AO42" s="93"/>
      <c r="AP42" s="93"/>
      <c r="AQ42" s="98">
        <f>AN42*2</f>
        <v>0</v>
      </c>
      <c r="AR42" s="113">
        <f>AQ42*$C$42</f>
        <v>0</v>
      </c>
      <c r="AS42" s="113"/>
      <c r="AT42" s="114"/>
      <c r="AU42" s="93">
        <f>$AX$14/25</f>
        <v>0</v>
      </c>
      <c r="AV42" s="93"/>
      <c r="AW42" s="93"/>
      <c r="AX42" s="98">
        <f>AU42*2</f>
        <v>0</v>
      </c>
      <c r="AY42" s="113">
        <f>AX42*$C$42</f>
        <v>0</v>
      </c>
      <c r="AZ42" s="113"/>
      <c r="BA42" s="114"/>
      <c r="BB42" s="93">
        <f>$BE$14/25</f>
        <v>0</v>
      </c>
      <c r="BC42" s="93"/>
      <c r="BD42" s="93"/>
      <c r="BE42" s="98">
        <f>BB42*2</f>
        <v>0</v>
      </c>
      <c r="BF42" s="113">
        <f>BE42*$C$42</f>
        <v>0</v>
      </c>
      <c r="BG42" s="113"/>
      <c r="BH42" s="114"/>
      <c r="BI42" s="93">
        <f>$BL$14/25</f>
        <v>5</v>
      </c>
      <c r="BJ42" s="93"/>
      <c r="BK42" s="93"/>
      <c r="BL42" s="98">
        <f>BI42*2</f>
        <v>10</v>
      </c>
      <c r="BM42" s="113">
        <f>BL42*$C$42</f>
        <v>9072520</v>
      </c>
      <c r="BN42" s="113"/>
      <c r="BO42" s="114"/>
      <c r="BP42" s="93">
        <f>$BS$14/25</f>
        <v>8</v>
      </c>
      <c r="BQ42" s="93"/>
      <c r="BR42" s="93"/>
      <c r="BS42" s="98">
        <f>BP42*2</f>
        <v>16</v>
      </c>
      <c r="BT42" s="113">
        <f>BS42*$C$42</f>
        <v>14516032</v>
      </c>
      <c r="BU42" s="113"/>
      <c r="BW42" s="369">
        <f>+H42+O42+V42+AC42+AJ42+AQ42+AX42+BE42+BL42+BS42</f>
        <v>42.303750578004212</v>
      </c>
      <c r="BX42" s="370">
        <f t="shared" si="87"/>
        <v>907252</v>
      </c>
      <c r="BY42" s="370">
        <f t="shared" si="88"/>
        <v>38380162.319395475</v>
      </c>
    </row>
    <row r="43" spans="1:77" ht="54.75">
      <c r="A43" s="320" t="s">
        <v>85</v>
      </c>
      <c r="B43" s="340" t="s">
        <v>86</v>
      </c>
      <c r="C43" s="321">
        <v>1245260</v>
      </c>
      <c r="D43" s="341" t="s">
        <v>84</v>
      </c>
      <c r="E43" s="342">
        <f>$E$14/25</f>
        <v>0</v>
      </c>
      <c r="F43" s="342"/>
      <c r="G43" s="342"/>
      <c r="H43" s="320">
        <f>E43*2</f>
        <v>0</v>
      </c>
      <c r="I43" s="324">
        <f>H43*$C$43</f>
        <v>0</v>
      </c>
      <c r="J43" s="324"/>
      <c r="K43" s="325"/>
      <c r="L43" s="342">
        <f>$O$14/25</f>
        <v>0</v>
      </c>
      <c r="M43" s="322"/>
      <c r="N43" s="339"/>
      <c r="O43" s="320">
        <f>L43*2</f>
        <v>0</v>
      </c>
      <c r="P43" s="324">
        <f>O43*$C$43</f>
        <v>0</v>
      </c>
      <c r="Q43" s="324"/>
      <c r="R43" s="326"/>
      <c r="S43" s="342">
        <f>$V$14/25</f>
        <v>0</v>
      </c>
      <c r="T43" s="322"/>
      <c r="U43" s="339"/>
      <c r="V43" s="320">
        <f>S43*2</f>
        <v>0</v>
      </c>
      <c r="W43" s="324">
        <f>V43*$C$43</f>
        <v>0</v>
      </c>
      <c r="X43" s="324"/>
      <c r="Y43" s="326"/>
      <c r="Z43" s="342">
        <f>$AC$14/25</f>
        <v>8.151875289002108</v>
      </c>
      <c r="AA43" s="322"/>
      <c r="AB43" s="339"/>
      <c r="AC43" s="320">
        <f>Z43*2</f>
        <v>16.303750578004216</v>
      </c>
      <c r="AD43" s="324">
        <f>AC43*$C$43</f>
        <v>20302408.444765531</v>
      </c>
      <c r="AE43" s="324"/>
      <c r="AF43" s="326"/>
      <c r="AG43" s="342">
        <f>$AJ$14/25</f>
        <v>0</v>
      </c>
      <c r="AH43" s="322"/>
      <c r="AI43" s="339"/>
      <c r="AJ43" s="320">
        <f>AG43*2</f>
        <v>0</v>
      </c>
      <c r="AK43" s="324">
        <f>AJ43*$C$43</f>
        <v>0</v>
      </c>
      <c r="AL43" s="324"/>
      <c r="AM43" s="326"/>
      <c r="AN43" s="342">
        <f>$AQ$14/25</f>
        <v>0</v>
      </c>
      <c r="AO43" s="322"/>
      <c r="AP43" s="339"/>
      <c r="AQ43" s="320">
        <f>AN43*2</f>
        <v>0</v>
      </c>
      <c r="AR43" s="324">
        <f>AQ43*$C$43</f>
        <v>0</v>
      </c>
      <c r="AS43" s="324"/>
      <c r="AT43" s="326"/>
      <c r="AU43" s="342">
        <f>$AX$14/25</f>
        <v>0</v>
      </c>
      <c r="AV43" s="322"/>
      <c r="AW43" s="339"/>
      <c r="AX43" s="320">
        <f>AU43*2</f>
        <v>0</v>
      </c>
      <c r="AY43" s="324">
        <f>AX43*$C$43</f>
        <v>0</v>
      </c>
      <c r="AZ43" s="324"/>
      <c r="BA43" s="326"/>
      <c r="BB43" s="342">
        <f>$BE$14/25</f>
        <v>0</v>
      </c>
      <c r="BC43" s="322"/>
      <c r="BD43" s="339"/>
      <c r="BE43" s="320">
        <f>BB43*2</f>
        <v>0</v>
      </c>
      <c r="BF43" s="324">
        <f>BE43*$C$43</f>
        <v>0</v>
      </c>
      <c r="BG43" s="324"/>
      <c r="BH43" s="326"/>
      <c r="BI43" s="342">
        <f>$BL$14/25</f>
        <v>5</v>
      </c>
      <c r="BJ43" s="322"/>
      <c r="BK43" s="339"/>
      <c r="BL43" s="320">
        <f>BI43*2</f>
        <v>10</v>
      </c>
      <c r="BM43" s="324">
        <f>BL43*$C$43</f>
        <v>12452600</v>
      </c>
      <c r="BN43" s="324"/>
      <c r="BO43" s="326"/>
      <c r="BP43" s="342">
        <f>$BS$14/25</f>
        <v>8</v>
      </c>
      <c r="BQ43" s="322"/>
      <c r="BR43" s="339"/>
      <c r="BS43" s="320">
        <f>BP43*2</f>
        <v>16</v>
      </c>
      <c r="BT43" s="324">
        <f>BS43*$C$43</f>
        <v>19924160</v>
      </c>
      <c r="BU43" s="324"/>
      <c r="BW43" s="369">
        <f>+H43+O43+V43+AC43+AJ43+AQ43+AX43+BE43+BL43+BS43</f>
        <v>42.303750578004212</v>
      </c>
      <c r="BX43" s="370">
        <f t="shared" si="87"/>
        <v>1245260</v>
      </c>
      <c r="BY43" s="370">
        <f t="shared" si="88"/>
        <v>52679168.444765523</v>
      </c>
    </row>
    <row r="44" spans="1:77" s="274" customFormat="1" ht="13.5">
      <c r="A44" s="264">
        <v>7</v>
      </c>
      <c r="B44" s="265" t="s">
        <v>87</v>
      </c>
      <c r="C44" s="265"/>
      <c r="D44" s="265"/>
      <c r="E44" s="267"/>
      <c r="F44" s="267"/>
      <c r="G44" s="267"/>
      <c r="H44" s="264"/>
      <c r="I44" s="269">
        <f>SUBTOTAL(9,I45:I57)</f>
        <v>0</v>
      </c>
      <c r="J44" s="270" t="e">
        <f>I44/$I$69</f>
        <v>#DIV/0!</v>
      </c>
      <c r="K44" s="271"/>
      <c r="L44" s="267"/>
      <c r="M44" s="267"/>
      <c r="N44" s="267"/>
      <c r="O44" s="264"/>
      <c r="P44" s="269">
        <f>SUBTOTAL(9,P45:P57)</f>
        <v>0</v>
      </c>
      <c r="Q44" s="270" t="e">
        <f>P44/$P$69</f>
        <v>#DIV/0!</v>
      </c>
      <c r="R44" s="272"/>
      <c r="S44" s="267"/>
      <c r="T44" s="267"/>
      <c r="U44" s="267"/>
      <c r="V44" s="264"/>
      <c r="W44" s="269">
        <f>SUBTOTAL(9,W45:W57)</f>
        <v>0</v>
      </c>
      <c r="X44" s="270" t="e">
        <f>W44/$W$69</f>
        <v>#DIV/0!</v>
      </c>
      <c r="Y44" s="272"/>
      <c r="Z44" s="267"/>
      <c r="AA44" s="267"/>
      <c r="AB44" s="267"/>
      <c r="AC44" s="264"/>
      <c r="AD44" s="269">
        <f>SUBTOTAL(9,AD45:AD57)</f>
        <v>175953704.21945804</v>
      </c>
      <c r="AE44" s="270">
        <f>AD44/$AD$69</f>
        <v>0.13705224991007783</v>
      </c>
      <c r="AF44" s="272"/>
      <c r="AG44" s="267"/>
      <c r="AH44" s="267"/>
      <c r="AI44" s="267"/>
      <c r="AJ44" s="264"/>
      <c r="AK44" s="269">
        <f>SUBTOTAL(9,AK45:AK57)</f>
        <v>0</v>
      </c>
      <c r="AL44" s="270" t="e">
        <f>AK44/$AK$69</f>
        <v>#DIV/0!</v>
      </c>
      <c r="AM44" s="272"/>
      <c r="AN44" s="267"/>
      <c r="AO44" s="267"/>
      <c r="AP44" s="267"/>
      <c r="AQ44" s="264"/>
      <c r="AR44" s="269">
        <f>SUBTOTAL(9,AR45:AR57)</f>
        <v>0</v>
      </c>
      <c r="AS44" s="270" t="e">
        <f>AR44/$AR$69</f>
        <v>#DIV/0!</v>
      </c>
      <c r="AT44" s="272"/>
      <c r="AU44" s="267"/>
      <c r="AV44" s="267"/>
      <c r="AW44" s="267"/>
      <c r="AX44" s="264"/>
      <c r="AY44" s="269">
        <f>SUBTOTAL(9,AY45:AY57)</f>
        <v>0</v>
      </c>
      <c r="AZ44" s="270" t="e">
        <f>AY44/$AY$69</f>
        <v>#DIV/0!</v>
      </c>
      <c r="BA44" s="272"/>
      <c r="BB44" s="267"/>
      <c r="BC44" s="267"/>
      <c r="BD44" s="267"/>
      <c r="BE44" s="264"/>
      <c r="BF44" s="269">
        <f>SUBTOTAL(9,BF45:BF57)</f>
        <v>0</v>
      </c>
      <c r="BG44" s="270" t="e">
        <f>BF44/$BF$69</f>
        <v>#DIV/0!</v>
      </c>
      <c r="BH44" s="272"/>
      <c r="BI44" s="267"/>
      <c r="BJ44" s="267"/>
      <c r="BK44" s="267"/>
      <c r="BL44" s="264"/>
      <c r="BM44" s="269">
        <f>SUBTOTAL(9,BM45:BM57)</f>
        <v>107922225.2435838</v>
      </c>
      <c r="BN44" s="270">
        <f>BM44/$BM$69</f>
        <v>0.1370317830998492</v>
      </c>
      <c r="BO44" s="272"/>
      <c r="BP44" s="267"/>
      <c r="BQ44" s="267"/>
      <c r="BR44" s="267"/>
      <c r="BS44" s="264"/>
      <c r="BT44" s="269">
        <f>SUBTOTAL(9,BT45:BT57)</f>
        <v>172675560.38973409</v>
      </c>
      <c r="BU44" s="270">
        <f>BT44/$BT$69</f>
        <v>0.1370516334411675</v>
      </c>
      <c r="BV44" s="273"/>
      <c r="BW44" s="371"/>
      <c r="BX44" s="361"/>
      <c r="BY44" s="368">
        <f>SUBTOTAL(9,BY45:BY57)</f>
        <v>456551489.85277593</v>
      </c>
    </row>
    <row r="45" spans="1:77" ht="27.75">
      <c r="A45" s="256" t="s">
        <v>88</v>
      </c>
      <c r="B45" s="157" t="s">
        <v>89</v>
      </c>
      <c r="C45" s="258">
        <v>82096</v>
      </c>
      <c r="D45" s="334" t="s">
        <v>51</v>
      </c>
      <c r="E45" s="256">
        <f>$E$14</f>
        <v>0</v>
      </c>
      <c r="F45" s="259"/>
      <c r="G45" s="319"/>
      <c r="H45" s="256">
        <f t="shared" ref="H45:H57" si="89">E45*2</f>
        <v>0</v>
      </c>
      <c r="I45" s="260">
        <f>H45*$C$45</f>
        <v>0</v>
      </c>
      <c r="J45" s="260"/>
      <c r="K45" s="261"/>
      <c r="L45" s="256">
        <f>$O$14</f>
        <v>0</v>
      </c>
      <c r="M45" s="259"/>
      <c r="N45" s="319"/>
      <c r="O45" s="256">
        <f t="shared" ref="O45:O57" si="90">L45*2</f>
        <v>0</v>
      </c>
      <c r="P45" s="260">
        <f>O45*$C$45</f>
        <v>0</v>
      </c>
      <c r="Q45" s="260"/>
      <c r="R45" s="262"/>
      <c r="S45" s="256">
        <f>$V$14</f>
        <v>0</v>
      </c>
      <c r="T45" s="259"/>
      <c r="U45" s="319"/>
      <c r="V45" s="256">
        <f t="shared" ref="V45:V57" si="91">S45*2</f>
        <v>0</v>
      </c>
      <c r="W45" s="260">
        <f>V45*$C$45</f>
        <v>0</v>
      </c>
      <c r="X45" s="260"/>
      <c r="Y45" s="262"/>
      <c r="Z45" s="256">
        <f>$AC$14</f>
        <v>203.79688222505268</v>
      </c>
      <c r="AA45" s="259"/>
      <c r="AB45" s="319"/>
      <c r="AC45" s="256">
        <f t="shared" ref="AC45:AC57" si="92">Z45*2</f>
        <v>407.59376445010537</v>
      </c>
      <c r="AD45" s="260">
        <f>AC45*$C$45</f>
        <v>33461817.686295852</v>
      </c>
      <c r="AE45" s="260"/>
      <c r="AF45" s="262"/>
      <c r="AG45" s="256">
        <f>$AJ$14</f>
        <v>0</v>
      </c>
      <c r="AH45" s="259"/>
      <c r="AI45" s="319"/>
      <c r="AJ45" s="256">
        <f t="shared" ref="AJ45:AJ57" si="93">AG45*2</f>
        <v>0</v>
      </c>
      <c r="AK45" s="260">
        <f>AJ45*$C$45</f>
        <v>0</v>
      </c>
      <c r="AL45" s="260"/>
      <c r="AM45" s="262"/>
      <c r="AN45" s="256">
        <f>$AQ$14</f>
        <v>0</v>
      </c>
      <c r="AO45" s="259"/>
      <c r="AP45" s="319"/>
      <c r="AQ45" s="256">
        <f t="shared" ref="AQ45:AQ57" si="94">AN45*2</f>
        <v>0</v>
      </c>
      <c r="AR45" s="260">
        <f>AQ45*$C$45</f>
        <v>0</v>
      </c>
      <c r="AS45" s="260"/>
      <c r="AT45" s="262"/>
      <c r="AU45" s="256">
        <f>$AX$14</f>
        <v>0</v>
      </c>
      <c r="AV45" s="259"/>
      <c r="AW45" s="319"/>
      <c r="AX45" s="256">
        <f t="shared" ref="AX45:AX57" si="95">AU45*2</f>
        <v>0</v>
      </c>
      <c r="AY45" s="260">
        <f>AX45*$C$45</f>
        <v>0</v>
      </c>
      <c r="AZ45" s="260"/>
      <c r="BA45" s="262"/>
      <c r="BB45" s="256">
        <f>$BE$14</f>
        <v>0</v>
      </c>
      <c r="BC45" s="259"/>
      <c r="BD45" s="319"/>
      <c r="BE45" s="256">
        <f t="shared" ref="BE45:BE57" si="96">BB45*2</f>
        <v>0</v>
      </c>
      <c r="BF45" s="260">
        <f>BE45*$C$45</f>
        <v>0</v>
      </c>
      <c r="BG45" s="260"/>
      <c r="BH45" s="262"/>
      <c r="BI45" s="256">
        <f>$BL$14</f>
        <v>125</v>
      </c>
      <c r="BJ45" s="259"/>
      <c r="BK45" s="319"/>
      <c r="BL45" s="256">
        <f t="shared" ref="BL45:BL57" si="97">BI45*2</f>
        <v>250</v>
      </c>
      <c r="BM45" s="260">
        <f>BL45*$C$45</f>
        <v>20524000</v>
      </c>
      <c r="BN45" s="260"/>
      <c r="BO45" s="262"/>
      <c r="BP45" s="256">
        <f>$BS$14</f>
        <v>200</v>
      </c>
      <c r="BQ45" s="259"/>
      <c r="BR45" s="319"/>
      <c r="BS45" s="256">
        <f t="shared" ref="BS45:BS57" si="98">BP45*2</f>
        <v>400</v>
      </c>
      <c r="BT45" s="260">
        <f>BS45*$C$45</f>
        <v>32838400</v>
      </c>
      <c r="BU45" s="260"/>
      <c r="BW45" s="369">
        <f t="shared" ref="BW45:BW57" si="99">+H45+O45+V45+AC45+AJ45+AQ45+AX45+BE45+BL45+BS45</f>
        <v>1057.5937644501055</v>
      </c>
      <c r="BX45" s="370">
        <f t="shared" ref="BX45:BX58" si="100">+C45</f>
        <v>82096</v>
      </c>
      <c r="BY45" s="370">
        <f t="shared" ref="BY45:BY58" si="101">+BW45*BX45</f>
        <v>86824217.686295867</v>
      </c>
    </row>
    <row r="46" spans="1:77" ht="41.25">
      <c r="A46" s="98" t="s">
        <v>90</v>
      </c>
      <c r="B46" s="96" t="s">
        <v>91</v>
      </c>
      <c r="C46" s="159">
        <v>490886</v>
      </c>
      <c r="D46" s="94" t="s">
        <v>79</v>
      </c>
      <c r="E46" s="93">
        <f t="shared" ref="E46:E53" si="102">$E$14/25</f>
        <v>0</v>
      </c>
      <c r="F46" s="93"/>
      <c r="G46" s="93"/>
      <c r="H46" s="98">
        <f t="shared" si="89"/>
        <v>0</v>
      </c>
      <c r="I46" s="113">
        <f>H46*$C$46</f>
        <v>0</v>
      </c>
      <c r="J46" s="113"/>
      <c r="K46" s="110"/>
      <c r="L46" s="93">
        <f>$O$14/25</f>
        <v>0</v>
      </c>
      <c r="M46" s="93"/>
      <c r="N46" s="93"/>
      <c r="O46" s="98">
        <f t="shared" si="90"/>
        <v>0</v>
      </c>
      <c r="P46" s="113">
        <f>O46*$C$46</f>
        <v>0</v>
      </c>
      <c r="Q46" s="113"/>
      <c r="R46" s="114"/>
      <c r="S46" s="93">
        <f t="shared" ref="S46:S53" si="103">$V$14/25</f>
        <v>0</v>
      </c>
      <c r="T46" s="93"/>
      <c r="U46" s="93"/>
      <c r="V46" s="98">
        <f t="shared" si="91"/>
        <v>0</v>
      </c>
      <c r="W46" s="113">
        <f>V46*$C$46</f>
        <v>0</v>
      </c>
      <c r="X46" s="113"/>
      <c r="Y46" s="114"/>
      <c r="Z46" s="93">
        <f t="shared" ref="Z46:Z53" si="104">$AC$14/25</f>
        <v>8.151875289002108</v>
      </c>
      <c r="AA46" s="93"/>
      <c r="AB46" s="93"/>
      <c r="AC46" s="98">
        <f t="shared" si="92"/>
        <v>16.303750578004216</v>
      </c>
      <c r="AD46" s="113">
        <f>AC46*$C$46</f>
        <v>8003282.9062341778</v>
      </c>
      <c r="AE46" s="113"/>
      <c r="AF46" s="114"/>
      <c r="AG46" s="93">
        <f t="shared" ref="AG46:AG53" si="105">$AJ$14/25</f>
        <v>0</v>
      </c>
      <c r="AH46" s="93"/>
      <c r="AI46" s="93"/>
      <c r="AJ46" s="98">
        <f t="shared" si="93"/>
        <v>0</v>
      </c>
      <c r="AK46" s="113">
        <f>AJ46*$C$46</f>
        <v>0</v>
      </c>
      <c r="AL46" s="113"/>
      <c r="AM46" s="114"/>
      <c r="AN46" s="93">
        <f t="shared" ref="AN46:AN53" si="106">$AQ$14/25</f>
        <v>0</v>
      </c>
      <c r="AO46" s="93"/>
      <c r="AP46" s="93"/>
      <c r="AQ46" s="98">
        <f t="shared" si="94"/>
        <v>0</v>
      </c>
      <c r="AR46" s="113">
        <f>AQ46*$C$46</f>
        <v>0</v>
      </c>
      <c r="AS46" s="113"/>
      <c r="AT46" s="114"/>
      <c r="AU46" s="93">
        <f t="shared" ref="AU46:AU53" si="107">$AX$14/25</f>
        <v>0</v>
      </c>
      <c r="AV46" s="93"/>
      <c r="AW46" s="93"/>
      <c r="AX46" s="98">
        <f t="shared" si="95"/>
        <v>0</v>
      </c>
      <c r="AY46" s="113">
        <f>AX46*$C$46</f>
        <v>0</v>
      </c>
      <c r="AZ46" s="113"/>
      <c r="BA46" s="114"/>
      <c r="BB46" s="93">
        <f t="shared" ref="BB46:BB53" si="108">$BE$14/25</f>
        <v>0</v>
      </c>
      <c r="BC46" s="93"/>
      <c r="BD46" s="93"/>
      <c r="BE46" s="98">
        <f t="shared" si="96"/>
        <v>0</v>
      </c>
      <c r="BF46" s="113">
        <f>BE46*$C$46</f>
        <v>0</v>
      </c>
      <c r="BG46" s="113"/>
      <c r="BH46" s="114"/>
      <c r="BI46" s="93">
        <f t="shared" ref="BI46:BI53" si="109">$BL$14/25</f>
        <v>5</v>
      </c>
      <c r="BJ46" s="93"/>
      <c r="BK46" s="93"/>
      <c r="BL46" s="98">
        <f t="shared" si="97"/>
        <v>10</v>
      </c>
      <c r="BM46" s="113">
        <f>BL46*$C$46</f>
        <v>4908860</v>
      </c>
      <c r="BN46" s="113"/>
      <c r="BO46" s="114"/>
      <c r="BP46" s="93">
        <f t="shared" ref="BP46:BP53" si="110">$BS$14/25</f>
        <v>8</v>
      </c>
      <c r="BQ46" s="93"/>
      <c r="BR46" s="93"/>
      <c r="BS46" s="98">
        <f t="shared" si="98"/>
        <v>16</v>
      </c>
      <c r="BT46" s="113">
        <f>BS46*$C$46</f>
        <v>7854176</v>
      </c>
      <c r="BU46" s="113"/>
      <c r="BW46" s="369">
        <f t="shared" si="99"/>
        <v>42.303750578004212</v>
      </c>
      <c r="BX46" s="370">
        <f t="shared" si="100"/>
        <v>490886</v>
      </c>
      <c r="BY46" s="370">
        <f t="shared" si="101"/>
        <v>20766318.906234175</v>
      </c>
    </row>
    <row r="47" spans="1:77" ht="13.5">
      <c r="A47" s="98" t="s">
        <v>92</v>
      </c>
      <c r="B47" s="29" t="s">
        <v>93</v>
      </c>
      <c r="C47" s="159">
        <f>353933*(1+$J$6)</f>
        <v>378592.52435838</v>
      </c>
      <c r="D47" s="94" t="s">
        <v>79</v>
      </c>
      <c r="E47" s="93">
        <f t="shared" si="102"/>
        <v>0</v>
      </c>
      <c r="F47" s="93"/>
      <c r="G47" s="93"/>
      <c r="H47" s="98">
        <f t="shared" si="89"/>
        <v>0</v>
      </c>
      <c r="I47" s="113">
        <f>H47*$C$47</f>
        <v>0</v>
      </c>
      <c r="J47" s="113"/>
      <c r="K47" s="110"/>
      <c r="L47" s="93">
        <f t="shared" ref="L47:L53" si="111">$O$14/25</f>
        <v>0</v>
      </c>
      <c r="M47" s="93"/>
      <c r="N47" s="93"/>
      <c r="O47" s="98">
        <f t="shared" si="90"/>
        <v>0</v>
      </c>
      <c r="P47" s="113">
        <f>O47*$C$47</f>
        <v>0</v>
      </c>
      <c r="Q47" s="113"/>
      <c r="R47" s="114"/>
      <c r="S47" s="93">
        <f t="shared" si="103"/>
        <v>0</v>
      </c>
      <c r="T47" s="93"/>
      <c r="U47" s="93"/>
      <c r="V47" s="98">
        <f t="shared" si="91"/>
        <v>0</v>
      </c>
      <c r="W47" s="113">
        <f>V47*$C$47</f>
        <v>0</v>
      </c>
      <c r="X47" s="113"/>
      <c r="Y47" s="114"/>
      <c r="Z47" s="93">
        <f t="shared" si="104"/>
        <v>8.151875289002108</v>
      </c>
      <c r="AA47" s="93"/>
      <c r="AB47" s="93"/>
      <c r="AC47" s="98">
        <f t="shared" si="92"/>
        <v>16.303750578004216</v>
      </c>
      <c r="AD47" s="113">
        <f>AC47*$C$47</f>
        <v>6172478.0878360132</v>
      </c>
      <c r="AE47" s="113"/>
      <c r="AF47" s="114"/>
      <c r="AG47" s="93">
        <f t="shared" si="105"/>
        <v>0</v>
      </c>
      <c r="AH47" s="93"/>
      <c r="AI47" s="93"/>
      <c r="AJ47" s="98">
        <f t="shared" si="93"/>
        <v>0</v>
      </c>
      <c r="AK47" s="113">
        <f>AJ47*$C$47</f>
        <v>0</v>
      </c>
      <c r="AL47" s="113"/>
      <c r="AM47" s="114"/>
      <c r="AN47" s="93">
        <f t="shared" si="106"/>
        <v>0</v>
      </c>
      <c r="AO47" s="93"/>
      <c r="AP47" s="93"/>
      <c r="AQ47" s="98">
        <f t="shared" si="94"/>
        <v>0</v>
      </c>
      <c r="AR47" s="113">
        <f>AQ47*$C$47</f>
        <v>0</v>
      </c>
      <c r="AS47" s="113"/>
      <c r="AT47" s="114"/>
      <c r="AU47" s="93">
        <f t="shared" si="107"/>
        <v>0</v>
      </c>
      <c r="AV47" s="93"/>
      <c r="AW47" s="93"/>
      <c r="AX47" s="98">
        <f t="shared" si="95"/>
        <v>0</v>
      </c>
      <c r="AY47" s="113">
        <f>AX47*$C$47</f>
        <v>0</v>
      </c>
      <c r="AZ47" s="113"/>
      <c r="BA47" s="114"/>
      <c r="BB47" s="93">
        <f t="shared" si="108"/>
        <v>0</v>
      </c>
      <c r="BC47" s="93"/>
      <c r="BD47" s="93"/>
      <c r="BE47" s="98">
        <f t="shared" si="96"/>
        <v>0</v>
      </c>
      <c r="BF47" s="113">
        <f>BE47*$C$47</f>
        <v>0</v>
      </c>
      <c r="BG47" s="113"/>
      <c r="BH47" s="114"/>
      <c r="BI47" s="93">
        <f t="shared" si="109"/>
        <v>5</v>
      </c>
      <c r="BJ47" s="93"/>
      <c r="BK47" s="93"/>
      <c r="BL47" s="98">
        <f t="shared" si="97"/>
        <v>10</v>
      </c>
      <c r="BM47" s="113">
        <f>BL47*$C$47</f>
        <v>3785925.2435838003</v>
      </c>
      <c r="BN47" s="113"/>
      <c r="BO47" s="114"/>
      <c r="BP47" s="93">
        <f t="shared" si="110"/>
        <v>8</v>
      </c>
      <c r="BQ47" s="93"/>
      <c r="BR47" s="93"/>
      <c r="BS47" s="98">
        <f t="shared" si="98"/>
        <v>16</v>
      </c>
      <c r="BT47" s="113">
        <f>BS47*$C$47</f>
        <v>6057480.3897340801</v>
      </c>
      <c r="BU47" s="113"/>
      <c r="BW47" s="369">
        <f t="shared" si="99"/>
        <v>42.303750578004212</v>
      </c>
      <c r="BX47" s="370">
        <f t="shared" si="100"/>
        <v>378592.52435838</v>
      </c>
      <c r="BY47" s="370">
        <f t="shared" si="101"/>
        <v>16015883.721153893</v>
      </c>
    </row>
    <row r="48" spans="1:77" ht="27.75">
      <c r="A48" s="98" t="s">
        <v>94</v>
      </c>
      <c r="B48" s="94" t="s">
        <v>95</v>
      </c>
      <c r="C48" s="159">
        <v>2291710</v>
      </c>
      <c r="D48" s="94" t="s">
        <v>79</v>
      </c>
      <c r="E48" s="93">
        <f t="shared" si="102"/>
        <v>0</v>
      </c>
      <c r="F48" s="93"/>
      <c r="G48" s="93"/>
      <c r="H48" s="98">
        <f t="shared" si="89"/>
        <v>0</v>
      </c>
      <c r="I48" s="113">
        <f>H48*$C$48</f>
        <v>0</v>
      </c>
      <c r="J48" s="113"/>
      <c r="K48" s="110"/>
      <c r="L48" s="93">
        <f t="shared" si="111"/>
        <v>0</v>
      </c>
      <c r="M48" s="93"/>
      <c r="N48" s="93"/>
      <c r="O48" s="98">
        <f t="shared" si="90"/>
        <v>0</v>
      </c>
      <c r="P48" s="113">
        <f>O48*$C$48</f>
        <v>0</v>
      </c>
      <c r="Q48" s="113"/>
      <c r="R48" s="114"/>
      <c r="S48" s="93">
        <f t="shared" si="103"/>
        <v>0</v>
      </c>
      <c r="T48" s="93"/>
      <c r="U48" s="93"/>
      <c r="V48" s="98">
        <f t="shared" si="91"/>
        <v>0</v>
      </c>
      <c r="W48" s="113">
        <f>V48*$C$48</f>
        <v>0</v>
      </c>
      <c r="X48" s="113"/>
      <c r="Y48" s="114"/>
      <c r="Z48" s="93">
        <f t="shared" si="104"/>
        <v>8.151875289002108</v>
      </c>
      <c r="AA48" s="93"/>
      <c r="AB48" s="93"/>
      <c r="AC48" s="98">
        <f t="shared" si="92"/>
        <v>16.303750578004216</v>
      </c>
      <c r="AD48" s="113">
        <f>AC48*$C$48</f>
        <v>37363468.237118043</v>
      </c>
      <c r="AE48" s="113"/>
      <c r="AF48" s="114"/>
      <c r="AG48" s="93">
        <f t="shared" si="105"/>
        <v>0</v>
      </c>
      <c r="AH48" s="93"/>
      <c r="AI48" s="93"/>
      <c r="AJ48" s="98">
        <f t="shared" si="93"/>
        <v>0</v>
      </c>
      <c r="AK48" s="113">
        <f>AJ48*$C$48</f>
        <v>0</v>
      </c>
      <c r="AL48" s="113"/>
      <c r="AM48" s="114"/>
      <c r="AN48" s="93">
        <f t="shared" si="106"/>
        <v>0</v>
      </c>
      <c r="AO48" s="93"/>
      <c r="AP48" s="93"/>
      <c r="AQ48" s="98">
        <f t="shared" si="94"/>
        <v>0</v>
      </c>
      <c r="AR48" s="113">
        <f>AQ48*$C$48</f>
        <v>0</v>
      </c>
      <c r="AS48" s="113"/>
      <c r="AT48" s="114"/>
      <c r="AU48" s="93">
        <f t="shared" si="107"/>
        <v>0</v>
      </c>
      <c r="AV48" s="93"/>
      <c r="AW48" s="93"/>
      <c r="AX48" s="98">
        <f t="shared" si="95"/>
        <v>0</v>
      </c>
      <c r="AY48" s="113">
        <f>AX48*$C$48</f>
        <v>0</v>
      </c>
      <c r="AZ48" s="113"/>
      <c r="BA48" s="114"/>
      <c r="BB48" s="93">
        <f t="shared" si="108"/>
        <v>0</v>
      </c>
      <c r="BC48" s="93"/>
      <c r="BD48" s="93"/>
      <c r="BE48" s="98">
        <f t="shared" si="96"/>
        <v>0</v>
      </c>
      <c r="BF48" s="113">
        <f>BE48*$C$48</f>
        <v>0</v>
      </c>
      <c r="BG48" s="113"/>
      <c r="BH48" s="114"/>
      <c r="BI48" s="93">
        <f t="shared" si="109"/>
        <v>5</v>
      </c>
      <c r="BJ48" s="93"/>
      <c r="BK48" s="93"/>
      <c r="BL48" s="98">
        <f t="shared" si="97"/>
        <v>10</v>
      </c>
      <c r="BM48" s="113">
        <f>BL48*$C$48</f>
        <v>22917100</v>
      </c>
      <c r="BN48" s="113"/>
      <c r="BO48" s="114"/>
      <c r="BP48" s="93">
        <f t="shared" si="110"/>
        <v>8</v>
      </c>
      <c r="BQ48" s="93"/>
      <c r="BR48" s="93"/>
      <c r="BS48" s="98">
        <f t="shared" si="98"/>
        <v>16</v>
      </c>
      <c r="BT48" s="113">
        <f>BS48*$C$48</f>
        <v>36667360</v>
      </c>
      <c r="BU48" s="113"/>
      <c r="BW48" s="369">
        <f t="shared" si="99"/>
        <v>42.303750578004212</v>
      </c>
      <c r="BX48" s="370">
        <f t="shared" si="100"/>
        <v>2291710</v>
      </c>
      <c r="BY48" s="370">
        <f t="shared" si="101"/>
        <v>96947928.237118036</v>
      </c>
    </row>
    <row r="49" spans="1:77" ht="27.75">
      <c r="A49" s="98" t="s">
        <v>96</v>
      </c>
      <c r="B49" s="94" t="s">
        <v>97</v>
      </c>
      <c r="C49" s="159">
        <v>435670</v>
      </c>
      <c r="D49" s="94" t="s">
        <v>79</v>
      </c>
      <c r="E49" s="93">
        <f t="shared" si="102"/>
        <v>0</v>
      </c>
      <c r="F49" s="93"/>
      <c r="G49" s="93"/>
      <c r="H49" s="98">
        <f t="shared" si="89"/>
        <v>0</v>
      </c>
      <c r="I49" s="113">
        <f>H49*$C$49</f>
        <v>0</v>
      </c>
      <c r="J49" s="113"/>
      <c r="K49" s="110"/>
      <c r="L49" s="93">
        <f t="shared" si="111"/>
        <v>0</v>
      </c>
      <c r="M49" s="93"/>
      <c r="N49" s="93"/>
      <c r="O49" s="98">
        <f t="shared" si="90"/>
        <v>0</v>
      </c>
      <c r="P49" s="113">
        <f>O49*$C$49</f>
        <v>0</v>
      </c>
      <c r="Q49" s="113"/>
      <c r="R49" s="114"/>
      <c r="S49" s="93">
        <f t="shared" si="103"/>
        <v>0</v>
      </c>
      <c r="T49" s="93"/>
      <c r="U49" s="93"/>
      <c r="V49" s="98">
        <f t="shared" si="91"/>
        <v>0</v>
      </c>
      <c r="W49" s="113">
        <f>V49*$C$49</f>
        <v>0</v>
      </c>
      <c r="X49" s="113"/>
      <c r="Y49" s="114"/>
      <c r="Z49" s="93">
        <f t="shared" si="104"/>
        <v>8.151875289002108</v>
      </c>
      <c r="AA49" s="93"/>
      <c r="AB49" s="93"/>
      <c r="AC49" s="98">
        <f t="shared" si="92"/>
        <v>16.303750578004216</v>
      </c>
      <c r="AD49" s="113">
        <f>AC49*$C$49</f>
        <v>7103055.0143190967</v>
      </c>
      <c r="AE49" s="113"/>
      <c r="AF49" s="114"/>
      <c r="AG49" s="93">
        <f t="shared" si="105"/>
        <v>0</v>
      </c>
      <c r="AH49" s="93"/>
      <c r="AI49" s="93"/>
      <c r="AJ49" s="98">
        <f t="shared" si="93"/>
        <v>0</v>
      </c>
      <c r="AK49" s="113">
        <f>AJ49*$C$49</f>
        <v>0</v>
      </c>
      <c r="AL49" s="113"/>
      <c r="AM49" s="114"/>
      <c r="AN49" s="93">
        <f t="shared" si="106"/>
        <v>0</v>
      </c>
      <c r="AO49" s="93"/>
      <c r="AP49" s="93"/>
      <c r="AQ49" s="98">
        <f t="shared" si="94"/>
        <v>0</v>
      </c>
      <c r="AR49" s="113">
        <f>AQ49*$C$49</f>
        <v>0</v>
      </c>
      <c r="AS49" s="113"/>
      <c r="AT49" s="114"/>
      <c r="AU49" s="93">
        <f t="shared" si="107"/>
        <v>0</v>
      </c>
      <c r="AV49" s="93"/>
      <c r="AW49" s="93"/>
      <c r="AX49" s="98">
        <f t="shared" si="95"/>
        <v>0</v>
      </c>
      <c r="AY49" s="113">
        <f>AX49*$C$49</f>
        <v>0</v>
      </c>
      <c r="AZ49" s="113"/>
      <c r="BA49" s="114"/>
      <c r="BB49" s="93">
        <f t="shared" si="108"/>
        <v>0</v>
      </c>
      <c r="BC49" s="93"/>
      <c r="BD49" s="93"/>
      <c r="BE49" s="98">
        <f t="shared" si="96"/>
        <v>0</v>
      </c>
      <c r="BF49" s="113">
        <f>BE49*$C$49</f>
        <v>0</v>
      </c>
      <c r="BG49" s="113"/>
      <c r="BH49" s="114"/>
      <c r="BI49" s="93">
        <f t="shared" si="109"/>
        <v>5</v>
      </c>
      <c r="BJ49" s="93"/>
      <c r="BK49" s="93"/>
      <c r="BL49" s="98">
        <f t="shared" si="97"/>
        <v>10</v>
      </c>
      <c r="BM49" s="113">
        <f>BL49*$C$49</f>
        <v>4356700</v>
      </c>
      <c r="BN49" s="113"/>
      <c r="BO49" s="114"/>
      <c r="BP49" s="93">
        <f t="shared" si="110"/>
        <v>8</v>
      </c>
      <c r="BQ49" s="93"/>
      <c r="BR49" s="93"/>
      <c r="BS49" s="98">
        <f t="shared" si="98"/>
        <v>16</v>
      </c>
      <c r="BT49" s="113">
        <f>BS49*$C$49</f>
        <v>6970720</v>
      </c>
      <c r="BU49" s="113"/>
      <c r="BW49" s="369">
        <f t="shared" si="99"/>
        <v>42.303750578004212</v>
      </c>
      <c r="BX49" s="370">
        <f t="shared" si="100"/>
        <v>435670</v>
      </c>
      <c r="BY49" s="370">
        <f t="shared" si="101"/>
        <v>18430475.014319096</v>
      </c>
    </row>
    <row r="50" spans="1:77" ht="54.75">
      <c r="A50" s="98" t="s">
        <v>98</v>
      </c>
      <c r="B50" s="94" t="s">
        <v>99</v>
      </c>
      <c r="C50" s="159">
        <v>780315</v>
      </c>
      <c r="D50" s="94" t="s">
        <v>79</v>
      </c>
      <c r="E50" s="93">
        <f t="shared" si="102"/>
        <v>0</v>
      </c>
      <c r="F50" s="93"/>
      <c r="G50" s="93"/>
      <c r="H50" s="98">
        <f t="shared" si="89"/>
        <v>0</v>
      </c>
      <c r="I50" s="113">
        <f>H50*$C$50</f>
        <v>0</v>
      </c>
      <c r="J50" s="113"/>
      <c r="K50" s="110"/>
      <c r="L50" s="93">
        <f t="shared" si="111"/>
        <v>0</v>
      </c>
      <c r="M50" s="93"/>
      <c r="N50" s="93"/>
      <c r="O50" s="98">
        <f t="shared" si="90"/>
        <v>0</v>
      </c>
      <c r="P50" s="113">
        <f>O50*$C$50</f>
        <v>0</v>
      </c>
      <c r="Q50" s="113"/>
      <c r="R50" s="114"/>
      <c r="S50" s="93">
        <f t="shared" si="103"/>
        <v>0</v>
      </c>
      <c r="T50" s="93"/>
      <c r="U50" s="93"/>
      <c r="V50" s="98">
        <f t="shared" si="91"/>
        <v>0</v>
      </c>
      <c r="W50" s="113">
        <f>V50*$C$50</f>
        <v>0</v>
      </c>
      <c r="X50" s="113"/>
      <c r="Y50" s="114"/>
      <c r="Z50" s="93">
        <f t="shared" si="104"/>
        <v>8.151875289002108</v>
      </c>
      <c r="AA50" s="93"/>
      <c r="AB50" s="93"/>
      <c r="AC50" s="98">
        <f t="shared" si="92"/>
        <v>16.303750578004216</v>
      </c>
      <c r="AD50" s="113">
        <f>AC50*$C$50</f>
        <v>12722061.13227536</v>
      </c>
      <c r="AE50" s="113"/>
      <c r="AF50" s="114"/>
      <c r="AG50" s="93">
        <f t="shared" si="105"/>
        <v>0</v>
      </c>
      <c r="AH50" s="93"/>
      <c r="AI50" s="93"/>
      <c r="AJ50" s="98">
        <f t="shared" si="93"/>
        <v>0</v>
      </c>
      <c r="AK50" s="113">
        <f>AJ50*$C$50</f>
        <v>0</v>
      </c>
      <c r="AL50" s="113"/>
      <c r="AM50" s="114"/>
      <c r="AN50" s="93">
        <f t="shared" si="106"/>
        <v>0</v>
      </c>
      <c r="AO50" s="93"/>
      <c r="AP50" s="93"/>
      <c r="AQ50" s="98">
        <f t="shared" si="94"/>
        <v>0</v>
      </c>
      <c r="AR50" s="113">
        <f>AQ50*$C$50</f>
        <v>0</v>
      </c>
      <c r="AS50" s="113"/>
      <c r="AT50" s="114"/>
      <c r="AU50" s="93">
        <f t="shared" si="107"/>
        <v>0</v>
      </c>
      <c r="AV50" s="93"/>
      <c r="AW50" s="93"/>
      <c r="AX50" s="98">
        <f t="shared" si="95"/>
        <v>0</v>
      </c>
      <c r="AY50" s="113">
        <f>AX50*$C$50</f>
        <v>0</v>
      </c>
      <c r="AZ50" s="113"/>
      <c r="BA50" s="114"/>
      <c r="BB50" s="93">
        <f t="shared" si="108"/>
        <v>0</v>
      </c>
      <c r="BC50" s="93"/>
      <c r="BD50" s="93"/>
      <c r="BE50" s="98">
        <f t="shared" si="96"/>
        <v>0</v>
      </c>
      <c r="BF50" s="113">
        <f>BE50*$C$50</f>
        <v>0</v>
      </c>
      <c r="BG50" s="113"/>
      <c r="BH50" s="114"/>
      <c r="BI50" s="93">
        <f t="shared" si="109"/>
        <v>5</v>
      </c>
      <c r="BJ50" s="93"/>
      <c r="BK50" s="93"/>
      <c r="BL50" s="98">
        <f t="shared" si="97"/>
        <v>10</v>
      </c>
      <c r="BM50" s="113">
        <f>BL50*$C$50</f>
        <v>7803150</v>
      </c>
      <c r="BN50" s="113"/>
      <c r="BO50" s="114"/>
      <c r="BP50" s="93">
        <f t="shared" si="110"/>
        <v>8</v>
      </c>
      <c r="BQ50" s="93"/>
      <c r="BR50" s="93"/>
      <c r="BS50" s="98">
        <f t="shared" si="98"/>
        <v>16</v>
      </c>
      <c r="BT50" s="113">
        <f>BS50*$C$50</f>
        <v>12485040</v>
      </c>
      <c r="BU50" s="113"/>
      <c r="BW50" s="369">
        <f t="shared" si="99"/>
        <v>42.303750578004212</v>
      </c>
      <c r="BX50" s="370">
        <f t="shared" si="100"/>
        <v>780315</v>
      </c>
      <c r="BY50" s="370">
        <f t="shared" si="101"/>
        <v>33010251.132275358</v>
      </c>
    </row>
    <row r="51" spans="1:77" ht="13.5">
      <c r="A51" s="98" t="s">
        <v>100</v>
      </c>
      <c r="B51" s="94" t="s">
        <v>101</v>
      </c>
      <c r="C51" s="159">
        <v>382798</v>
      </c>
      <c r="D51" s="94" t="s">
        <v>79</v>
      </c>
      <c r="E51" s="93">
        <f t="shared" si="102"/>
        <v>0</v>
      </c>
      <c r="F51" s="93"/>
      <c r="G51" s="93"/>
      <c r="H51" s="98">
        <f t="shared" si="89"/>
        <v>0</v>
      </c>
      <c r="I51" s="113">
        <f>H51*$C$51</f>
        <v>0</v>
      </c>
      <c r="J51" s="113"/>
      <c r="K51" s="110"/>
      <c r="L51" s="93">
        <f t="shared" si="111"/>
        <v>0</v>
      </c>
      <c r="M51" s="93"/>
      <c r="N51" s="93"/>
      <c r="O51" s="98">
        <f t="shared" si="90"/>
        <v>0</v>
      </c>
      <c r="P51" s="113">
        <f>O51*$C$51</f>
        <v>0</v>
      </c>
      <c r="Q51" s="113"/>
      <c r="R51" s="114"/>
      <c r="S51" s="93">
        <f t="shared" si="103"/>
        <v>0</v>
      </c>
      <c r="T51" s="93"/>
      <c r="U51" s="93"/>
      <c r="V51" s="98">
        <f t="shared" si="91"/>
        <v>0</v>
      </c>
      <c r="W51" s="113">
        <f>V51*$C$51</f>
        <v>0</v>
      </c>
      <c r="X51" s="113"/>
      <c r="Y51" s="114"/>
      <c r="Z51" s="93">
        <f t="shared" si="104"/>
        <v>8.151875289002108</v>
      </c>
      <c r="AA51" s="93"/>
      <c r="AB51" s="93"/>
      <c r="AC51" s="98">
        <f t="shared" si="92"/>
        <v>16.303750578004216</v>
      </c>
      <c r="AD51" s="113">
        <f>AC51*$C$51</f>
        <v>6241043.1137588583</v>
      </c>
      <c r="AE51" s="113"/>
      <c r="AF51" s="114"/>
      <c r="AG51" s="93">
        <f t="shared" si="105"/>
        <v>0</v>
      </c>
      <c r="AH51" s="93"/>
      <c r="AI51" s="93"/>
      <c r="AJ51" s="98">
        <f t="shared" si="93"/>
        <v>0</v>
      </c>
      <c r="AK51" s="113">
        <f>AJ51*$C$51</f>
        <v>0</v>
      </c>
      <c r="AL51" s="113"/>
      <c r="AM51" s="114"/>
      <c r="AN51" s="93">
        <f t="shared" si="106"/>
        <v>0</v>
      </c>
      <c r="AO51" s="93"/>
      <c r="AP51" s="93"/>
      <c r="AQ51" s="98">
        <f t="shared" si="94"/>
        <v>0</v>
      </c>
      <c r="AR51" s="113">
        <f>AQ51*$C$51</f>
        <v>0</v>
      </c>
      <c r="AS51" s="113"/>
      <c r="AT51" s="114"/>
      <c r="AU51" s="93">
        <f t="shared" si="107"/>
        <v>0</v>
      </c>
      <c r="AV51" s="93"/>
      <c r="AW51" s="93"/>
      <c r="AX51" s="98">
        <f t="shared" si="95"/>
        <v>0</v>
      </c>
      <c r="AY51" s="113">
        <f>AX51*$C$51</f>
        <v>0</v>
      </c>
      <c r="AZ51" s="113"/>
      <c r="BA51" s="114"/>
      <c r="BB51" s="93">
        <f t="shared" si="108"/>
        <v>0</v>
      </c>
      <c r="BC51" s="93"/>
      <c r="BD51" s="93"/>
      <c r="BE51" s="98">
        <f t="shared" si="96"/>
        <v>0</v>
      </c>
      <c r="BF51" s="113">
        <f>BE51*$C$51</f>
        <v>0</v>
      </c>
      <c r="BG51" s="113"/>
      <c r="BH51" s="114"/>
      <c r="BI51" s="93">
        <f t="shared" si="109"/>
        <v>5</v>
      </c>
      <c r="BJ51" s="93"/>
      <c r="BK51" s="93"/>
      <c r="BL51" s="98">
        <f t="shared" si="97"/>
        <v>10</v>
      </c>
      <c r="BM51" s="113">
        <f>BL51*$C$51</f>
        <v>3827980</v>
      </c>
      <c r="BN51" s="113"/>
      <c r="BO51" s="114"/>
      <c r="BP51" s="93">
        <f t="shared" si="110"/>
        <v>8</v>
      </c>
      <c r="BQ51" s="93"/>
      <c r="BR51" s="93"/>
      <c r="BS51" s="98">
        <f t="shared" si="98"/>
        <v>16</v>
      </c>
      <c r="BT51" s="113">
        <f>BS51*$C$51</f>
        <v>6124768</v>
      </c>
      <c r="BU51" s="113"/>
      <c r="BW51" s="369">
        <f t="shared" si="99"/>
        <v>42.303750578004212</v>
      </c>
      <c r="BX51" s="370">
        <f t="shared" si="100"/>
        <v>382798</v>
      </c>
      <c r="BY51" s="370">
        <f t="shared" si="101"/>
        <v>16193791.113758856</v>
      </c>
    </row>
    <row r="52" spans="1:77" ht="27.75">
      <c r="A52" s="98" t="s">
        <v>102</v>
      </c>
      <c r="B52" s="94" t="s">
        <v>103</v>
      </c>
      <c r="C52" s="159">
        <v>42242</v>
      </c>
      <c r="D52" s="94" t="s">
        <v>79</v>
      </c>
      <c r="E52" s="93">
        <f t="shared" si="102"/>
        <v>0</v>
      </c>
      <c r="F52" s="93"/>
      <c r="G52" s="93"/>
      <c r="H52" s="98">
        <f t="shared" si="89"/>
        <v>0</v>
      </c>
      <c r="I52" s="113">
        <f>H52*$C$52</f>
        <v>0</v>
      </c>
      <c r="J52" s="113"/>
      <c r="K52" s="110"/>
      <c r="L52" s="93">
        <f t="shared" si="111"/>
        <v>0</v>
      </c>
      <c r="M52" s="93"/>
      <c r="N52" s="93"/>
      <c r="O52" s="98">
        <f t="shared" si="90"/>
        <v>0</v>
      </c>
      <c r="P52" s="113">
        <f>O52*$C$52</f>
        <v>0</v>
      </c>
      <c r="Q52" s="113"/>
      <c r="R52" s="114"/>
      <c r="S52" s="93">
        <f t="shared" si="103"/>
        <v>0</v>
      </c>
      <c r="T52" s="93"/>
      <c r="U52" s="93"/>
      <c r="V52" s="98">
        <f t="shared" si="91"/>
        <v>0</v>
      </c>
      <c r="W52" s="113">
        <f>V52*$C$52</f>
        <v>0</v>
      </c>
      <c r="X52" s="113"/>
      <c r="Y52" s="114"/>
      <c r="Z52" s="93">
        <f t="shared" si="104"/>
        <v>8.151875289002108</v>
      </c>
      <c r="AA52" s="93"/>
      <c r="AB52" s="93"/>
      <c r="AC52" s="98">
        <f t="shared" si="92"/>
        <v>16.303750578004216</v>
      </c>
      <c r="AD52" s="113">
        <f>AC52*$C$52</f>
        <v>688703.03191605408</v>
      </c>
      <c r="AE52" s="113"/>
      <c r="AF52" s="114"/>
      <c r="AG52" s="93">
        <f t="shared" si="105"/>
        <v>0</v>
      </c>
      <c r="AH52" s="93"/>
      <c r="AI52" s="93"/>
      <c r="AJ52" s="98">
        <f t="shared" si="93"/>
        <v>0</v>
      </c>
      <c r="AK52" s="113">
        <f>AJ52*$C$52</f>
        <v>0</v>
      </c>
      <c r="AL52" s="113"/>
      <c r="AM52" s="114"/>
      <c r="AN52" s="93">
        <f t="shared" si="106"/>
        <v>0</v>
      </c>
      <c r="AO52" s="93"/>
      <c r="AP52" s="93"/>
      <c r="AQ52" s="98">
        <f t="shared" si="94"/>
        <v>0</v>
      </c>
      <c r="AR52" s="113">
        <f>AQ52*$C$52</f>
        <v>0</v>
      </c>
      <c r="AS52" s="113"/>
      <c r="AT52" s="114"/>
      <c r="AU52" s="93">
        <f t="shared" si="107"/>
        <v>0</v>
      </c>
      <c r="AV52" s="93"/>
      <c r="AW52" s="93"/>
      <c r="AX52" s="98">
        <f t="shared" si="95"/>
        <v>0</v>
      </c>
      <c r="AY52" s="113">
        <f>AX52*$C$52</f>
        <v>0</v>
      </c>
      <c r="AZ52" s="113"/>
      <c r="BA52" s="114"/>
      <c r="BB52" s="93">
        <f t="shared" si="108"/>
        <v>0</v>
      </c>
      <c r="BC52" s="93"/>
      <c r="BD52" s="93"/>
      <c r="BE52" s="98">
        <f t="shared" si="96"/>
        <v>0</v>
      </c>
      <c r="BF52" s="113">
        <f>BE52*$C$52</f>
        <v>0</v>
      </c>
      <c r="BG52" s="113"/>
      <c r="BH52" s="114"/>
      <c r="BI52" s="93">
        <f t="shared" si="109"/>
        <v>5</v>
      </c>
      <c r="BJ52" s="93"/>
      <c r="BK52" s="93"/>
      <c r="BL52" s="98">
        <f t="shared" si="97"/>
        <v>10</v>
      </c>
      <c r="BM52" s="113">
        <f>BL52*$C$52</f>
        <v>422420</v>
      </c>
      <c r="BN52" s="113"/>
      <c r="BO52" s="114"/>
      <c r="BP52" s="93">
        <f t="shared" si="110"/>
        <v>8</v>
      </c>
      <c r="BQ52" s="93"/>
      <c r="BR52" s="93"/>
      <c r="BS52" s="98">
        <f t="shared" si="98"/>
        <v>16</v>
      </c>
      <c r="BT52" s="113">
        <f>BS52*$C$52</f>
        <v>675872</v>
      </c>
      <c r="BU52" s="113"/>
      <c r="BW52" s="369">
        <f t="shared" si="99"/>
        <v>42.303750578004212</v>
      </c>
      <c r="BX52" s="370">
        <f t="shared" si="100"/>
        <v>42242</v>
      </c>
      <c r="BY52" s="370">
        <f t="shared" si="101"/>
        <v>1786995.031916054</v>
      </c>
    </row>
    <row r="53" spans="1:77" ht="41.25">
      <c r="A53" s="98" t="s">
        <v>104</v>
      </c>
      <c r="B53" s="94" t="s">
        <v>105</v>
      </c>
      <c r="C53" s="159">
        <v>679081</v>
      </c>
      <c r="D53" s="94" t="s">
        <v>79</v>
      </c>
      <c r="E53" s="93">
        <f t="shared" si="102"/>
        <v>0</v>
      </c>
      <c r="F53" s="93"/>
      <c r="G53" s="93"/>
      <c r="H53" s="98">
        <f t="shared" si="89"/>
        <v>0</v>
      </c>
      <c r="I53" s="113">
        <f>H53*$C$53</f>
        <v>0</v>
      </c>
      <c r="J53" s="113"/>
      <c r="K53" s="110"/>
      <c r="L53" s="93">
        <f t="shared" si="111"/>
        <v>0</v>
      </c>
      <c r="M53" s="93"/>
      <c r="N53" s="93"/>
      <c r="O53" s="98">
        <f t="shared" si="90"/>
        <v>0</v>
      </c>
      <c r="P53" s="113">
        <f>O53*$C$53</f>
        <v>0</v>
      </c>
      <c r="Q53" s="113"/>
      <c r="R53" s="114"/>
      <c r="S53" s="93">
        <f t="shared" si="103"/>
        <v>0</v>
      </c>
      <c r="T53" s="93"/>
      <c r="U53" s="93"/>
      <c r="V53" s="98">
        <f t="shared" si="91"/>
        <v>0</v>
      </c>
      <c r="W53" s="113">
        <f>V53*$C$53</f>
        <v>0</v>
      </c>
      <c r="X53" s="113"/>
      <c r="Y53" s="114"/>
      <c r="Z53" s="93">
        <f t="shared" si="104"/>
        <v>8.151875289002108</v>
      </c>
      <c r="AA53" s="93"/>
      <c r="AB53" s="93"/>
      <c r="AC53" s="98">
        <f t="shared" si="92"/>
        <v>16.303750578004216</v>
      </c>
      <c r="AD53" s="113">
        <f>AC53*$C$53</f>
        <v>11071567.24626168</v>
      </c>
      <c r="AE53" s="113"/>
      <c r="AF53" s="114"/>
      <c r="AG53" s="93">
        <f t="shared" si="105"/>
        <v>0</v>
      </c>
      <c r="AH53" s="93"/>
      <c r="AI53" s="93"/>
      <c r="AJ53" s="98">
        <f t="shared" si="93"/>
        <v>0</v>
      </c>
      <c r="AK53" s="113">
        <f>AJ53*$C$53</f>
        <v>0</v>
      </c>
      <c r="AL53" s="113"/>
      <c r="AM53" s="114"/>
      <c r="AN53" s="93">
        <f t="shared" si="106"/>
        <v>0</v>
      </c>
      <c r="AO53" s="93"/>
      <c r="AP53" s="93"/>
      <c r="AQ53" s="98">
        <f t="shared" si="94"/>
        <v>0</v>
      </c>
      <c r="AR53" s="113">
        <f>AQ53*$C$53</f>
        <v>0</v>
      </c>
      <c r="AS53" s="113"/>
      <c r="AT53" s="114"/>
      <c r="AU53" s="93">
        <f t="shared" si="107"/>
        <v>0</v>
      </c>
      <c r="AV53" s="93"/>
      <c r="AW53" s="93"/>
      <c r="AX53" s="98">
        <f t="shared" si="95"/>
        <v>0</v>
      </c>
      <c r="AY53" s="113">
        <f>AX53*$C$53</f>
        <v>0</v>
      </c>
      <c r="AZ53" s="113"/>
      <c r="BA53" s="114"/>
      <c r="BB53" s="93">
        <f t="shared" si="108"/>
        <v>0</v>
      </c>
      <c r="BC53" s="93"/>
      <c r="BD53" s="93"/>
      <c r="BE53" s="98">
        <f t="shared" si="96"/>
        <v>0</v>
      </c>
      <c r="BF53" s="113">
        <f>BE53*$C$53</f>
        <v>0</v>
      </c>
      <c r="BG53" s="113"/>
      <c r="BH53" s="114"/>
      <c r="BI53" s="93">
        <f t="shared" si="109"/>
        <v>5</v>
      </c>
      <c r="BJ53" s="93"/>
      <c r="BK53" s="93"/>
      <c r="BL53" s="98">
        <f t="shared" si="97"/>
        <v>10</v>
      </c>
      <c r="BM53" s="113">
        <f>BL53*$C$53</f>
        <v>6790810</v>
      </c>
      <c r="BN53" s="113"/>
      <c r="BO53" s="114"/>
      <c r="BP53" s="93">
        <f t="shared" si="110"/>
        <v>8</v>
      </c>
      <c r="BQ53" s="93"/>
      <c r="BR53" s="93"/>
      <c r="BS53" s="98">
        <f t="shared" si="98"/>
        <v>16</v>
      </c>
      <c r="BT53" s="113">
        <f>BS53*$C$53</f>
        <v>10865296</v>
      </c>
      <c r="BU53" s="113"/>
      <c r="BW53" s="369">
        <f t="shared" si="99"/>
        <v>42.303750578004212</v>
      </c>
      <c r="BX53" s="370">
        <f t="shared" si="100"/>
        <v>679081</v>
      </c>
      <c r="BY53" s="370">
        <f t="shared" si="101"/>
        <v>28727673.246261679</v>
      </c>
    </row>
    <row r="54" spans="1:77" ht="27.75">
      <c r="A54" s="98" t="s">
        <v>106</v>
      </c>
      <c r="B54" s="94" t="s">
        <v>107</v>
      </c>
      <c r="C54" s="159">
        <v>37219</v>
      </c>
      <c r="D54" s="94" t="s">
        <v>51</v>
      </c>
      <c r="E54" s="98">
        <f>$E$14</f>
        <v>0</v>
      </c>
      <c r="F54" s="111"/>
      <c r="G54" s="112"/>
      <c r="H54" s="98">
        <f t="shared" si="89"/>
        <v>0</v>
      </c>
      <c r="I54" s="113">
        <f>H54*$C$54</f>
        <v>0</v>
      </c>
      <c r="J54" s="113"/>
      <c r="K54" s="110"/>
      <c r="L54" s="98">
        <f>$O$14</f>
        <v>0</v>
      </c>
      <c r="M54" s="111"/>
      <c r="N54" s="112"/>
      <c r="O54" s="98">
        <f t="shared" si="90"/>
        <v>0</v>
      </c>
      <c r="P54" s="113">
        <f>O54*$C$54</f>
        <v>0</v>
      </c>
      <c r="Q54" s="113"/>
      <c r="R54" s="114"/>
      <c r="S54" s="98">
        <f>$V$14</f>
        <v>0</v>
      </c>
      <c r="T54" s="111"/>
      <c r="U54" s="112"/>
      <c r="V54" s="98">
        <f t="shared" si="91"/>
        <v>0</v>
      </c>
      <c r="W54" s="113">
        <f>V54*$C$54</f>
        <v>0</v>
      </c>
      <c r="X54" s="113"/>
      <c r="Y54" s="114"/>
      <c r="Z54" s="98">
        <f>$AC$14</f>
        <v>203.79688222505268</v>
      </c>
      <c r="AA54" s="111"/>
      <c r="AB54" s="112"/>
      <c r="AC54" s="98">
        <f t="shared" si="92"/>
        <v>407.59376445010537</v>
      </c>
      <c r="AD54" s="113">
        <f>AC54*$C$54</f>
        <v>15170232.319068471</v>
      </c>
      <c r="AE54" s="113"/>
      <c r="AF54" s="114"/>
      <c r="AG54" s="98">
        <f>$AJ$14</f>
        <v>0</v>
      </c>
      <c r="AH54" s="111"/>
      <c r="AI54" s="112"/>
      <c r="AJ54" s="98">
        <f t="shared" si="93"/>
        <v>0</v>
      </c>
      <c r="AK54" s="113">
        <f>AJ54*$C$54</f>
        <v>0</v>
      </c>
      <c r="AL54" s="113"/>
      <c r="AM54" s="114"/>
      <c r="AN54" s="98">
        <f>$AQ$14</f>
        <v>0</v>
      </c>
      <c r="AO54" s="111"/>
      <c r="AP54" s="112"/>
      <c r="AQ54" s="98">
        <f t="shared" si="94"/>
        <v>0</v>
      </c>
      <c r="AR54" s="113">
        <f>AQ54*$C$54</f>
        <v>0</v>
      </c>
      <c r="AS54" s="113"/>
      <c r="AT54" s="114"/>
      <c r="AU54" s="98">
        <f>$AX$14</f>
        <v>0</v>
      </c>
      <c r="AV54" s="111"/>
      <c r="AW54" s="112"/>
      <c r="AX54" s="98">
        <f t="shared" si="95"/>
        <v>0</v>
      </c>
      <c r="AY54" s="113">
        <f>AX54*$C$54</f>
        <v>0</v>
      </c>
      <c r="AZ54" s="113"/>
      <c r="BA54" s="114"/>
      <c r="BB54" s="98">
        <f>$BE$14</f>
        <v>0</v>
      </c>
      <c r="BC54" s="111"/>
      <c r="BD54" s="112"/>
      <c r="BE54" s="98">
        <f t="shared" si="96"/>
        <v>0</v>
      </c>
      <c r="BF54" s="113">
        <f>BE54*$C$54</f>
        <v>0</v>
      </c>
      <c r="BG54" s="113"/>
      <c r="BH54" s="114"/>
      <c r="BI54" s="98">
        <f>$BL$14</f>
        <v>125</v>
      </c>
      <c r="BJ54" s="111"/>
      <c r="BK54" s="112"/>
      <c r="BL54" s="98">
        <f t="shared" si="97"/>
        <v>250</v>
      </c>
      <c r="BM54" s="113">
        <f>BL54*$C$54</f>
        <v>9304750</v>
      </c>
      <c r="BN54" s="113"/>
      <c r="BO54" s="114"/>
      <c r="BP54" s="98">
        <f>$BS$14</f>
        <v>200</v>
      </c>
      <c r="BQ54" s="111"/>
      <c r="BR54" s="112"/>
      <c r="BS54" s="98">
        <f t="shared" si="98"/>
        <v>400</v>
      </c>
      <c r="BT54" s="113">
        <f>BS54*$C$54</f>
        <v>14887600</v>
      </c>
      <c r="BU54" s="113"/>
      <c r="BW54" s="369">
        <f t="shared" si="99"/>
        <v>1057.5937644501055</v>
      </c>
      <c r="BX54" s="370">
        <f t="shared" si="100"/>
        <v>37219</v>
      </c>
      <c r="BY54" s="370">
        <f t="shared" si="101"/>
        <v>39362582.319068477</v>
      </c>
    </row>
    <row r="55" spans="1:77" ht="27.75">
      <c r="A55" s="98" t="s">
        <v>108</v>
      </c>
      <c r="B55" s="94" t="s">
        <v>109</v>
      </c>
      <c r="C55" s="159">
        <v>701271</v>
      </c>
      <c r="D55" s="94" t="s">
        <v>79</v>
      </c>
      <c r="E55" s="93">
        <f>$E$14/25</f>
        <v>0</v>
      </c>
      <c r="F55" s="93"/>
      <c r="G55" s="93"/>
      <c r="H55" s="98">
        <f t="shared" si="89"/>
        <v>0</v>
      </c>
      <c r="I55" s="113">
        <f>H55*$C$55</f>
        <v>0</v>
      </c>
      <c r="J55" s="113"/>
      <c r="K55" s="110"/>
      <c r="L55" s="93">
        <f>$O$14/25</f>
        <v>0</v>
      </c>
      <c r="M55" s="93"/>
      <c r="N55" s="93"/>
      <c r="O55" s="98">
        <f t="shared" si="90"/>
        <v>0</v>
      </c>
      <c r="P55" s="113">
        <f>O55*$C$55</f>
        <v>0</v>
      </c>
      <c r="Q55" s="113"/>
      <c r="R55" s="114"/>
      <c r="S55" s="93">
        <f>$V$14/25</f>
        <v>0</v>
      </c>
      <c r="T55" s="93"/>
      <c r="U55" s="93"/>
      <c r="V55" s="98">
        <f t="shared" si="91"/>
        <v>0</v>
      </c>
      <c r="W55" s="113">
        <f>V55*$C$55</f>
        <v>0</v>
      </c>
      <c r="X55" s="113"/>
      <c r="Y55" s="114"/>
      <c r="Z55" s="93">
        <f>$AC$14/25</f>
        <v>8.151875289002108</v>
      </c>
      <c r="AA55" s="93"/>
      <c r="AB55" s="93"/>
      <c r="AC55" s="98">
        <f t="shared" si="92"/>
        <v>16.303750578004216</v>
      </c>
      <c r="AD55" s="113">
        <f>AC55*$C$55</f>
        <v>11433347.471587595</v>
      </c>
      <c r="AE55" s="113"/>
      <c r="AF55" s="114"/>
      <c r="AG55" s="93">
        <f>$AJ$14/25</f>
        <v>0</v>
      </c>
      <c r="AH55" s="93"/>
      <c r="AI55" s="93"/>
      <c r="AJ55" s="98">
        <f t="shared" si="93"/>
        <v>0</v>
      </c>
      <c r="AK55" s="113">
        <f>AJ55*$C$55</f>
        <v>0</v>
      </c>
      <c r="AL55" s="113"/>
      <c r="AM55" s="114"/>
      <c r="AN55" s="93">
        <f>$AQ$14/25</f>
        <v>0</v>
      </c>
      <c r="AO55" s="93"/>
      <c r="AP55" s="93"/>
      <c r="AQ55" s="98">
        <f t="shared" si="94"/>
        <v>0</v>
      </c>
      <c r="AR55" s="113">
        <f>AQ55*$C$55</f>
        <v>0</v>
      </c>
      <c r="AS55" s="113"/>
      <c r="AT55" s="114"/>
      <c r="AU55" s="93">
        <f>$AX$14/25</f>
        <v>0</v>
      </c>
      <c r="AV55" s="93"/>
      <c r="AW55" s="93"/>
      <c r="AX55" s="98">
        <f t="shared" si="95"/>
        <v>0</v>
      </c>
      <c r="AY55" s="113">
        <f>AX55*$C$55</f>
        <v>0</v>
      </c>
      <c r="AZ55" s="113"/>
      <c r="BA55" s="114"/>
      <c r="BB55" s="93">
        <f>$BE$14/25</f>
        <v>0</v>
      </c>
      <c r="BC55" s="93"/>
      <c r="BD55" s="93"/>
      <c r="BE55" s="98">
        <f t="shared" si="96"/>
        <v>0</v>
      </c>
      <c r="BF55" s="113">
        <f>BE55*$C$55</f>
        <v>0</v>
      </c>
      <c r="BG55" s="113"/>
      <c r="BH55" s="114"/>
      <c r="BI55" s="93">
        <f>$BL$14/25</f>
        <v>5</v>
      </c>
      <c r="BJ55" s="93"/>
      <c r="BK55" s="93"/>
      <c r="BL55" s="98">
        <f t="shared" si="97"/>
        <v>10</v>
      </c>
      <c r="BM55" s="113">
        <f>BL55*$C$55</f>
        <v>7012710</v>
      </c>
      <c r="BN55" s="113"/>
      <c r="BO55" s="114"/>
      <c r="BP55" s="93">
        <f>$BS$14/25</f>
        <v>8</v>
      </c>
      <c r="BQ55" s="93"/>
      <c r="BR55" s="93"/>
      <c r="BS55" s="98">
        <f t="shared" si="98"/>
        <v>16</v>
      </c>
      <c r="BT55" s="113">
        <f>BS55*$C$55</f>
        <v>11220336</v>
      </c>
      <c r="BU55" s="113"/>
      <c r="BW55" s="369">
        <f t="shared" si="99"/>
        <v>42.303750578004212</v>
      </c>
      <c r="BX55" s="370">
        <f t="shared" si="100"/>
        <v>701271</v>
      </c>
      <c r="BY55" s="370">
        <f t="shared" si="101"/>
        <v>29666393.471587591</v>
      </c>
    </row>
    <row r="56" spans="1:77" ht="54.75">
      <c r="A56" s="98" t="s">
        <v>110</v>
      </c>
      <c r="B56" s="94" t="s">
        <v>111</v>
      </c>
      <c r="C56" s="159">
        <v>1539767</v>
      </c>
      <c r="D56" s="94" t="s">
        <v>79</v>
      </c>
      <c r="E56" s="93">
        <f>$E$14/25</f>
        <v>0</v>
      </c>
      <c r="F56" s="93"/>
      <c r="G56" s="93"/>
      <c r="H56" s="98">
        <f t="shared" si="89"/>
        <v>0</v>
      </c>
      <c r="I56" s="113">
        <f>H56*$C$56</f>
        <v>0</v>
      </c>
      <c r="J56" s="113"/>
      <c r="K56" s="110"/>
      <c r="L56" s="93">
        <f t="shared" ref="L56:L57" si="112">$O$14/25</f>
        <v>0</v>
      </c>
      <c r="M56" s="93"/>
      <c r="N56" s="93"/>
      <c r="O56" s="98">
        <f t="shared" si="90"/>
        <v>0</v>
      </c>
      <c r="P56" s="113">
        <f>O56*$C$56</f>
        <v>0</v>
      </c>
      <c r="Q56" s="113"/>
      <c r="R56" s="114"/>
      <c r="S56" s="93">
        <f t="shared" ref="S56:S57" si="113">$V$14/25</f>
        <v>0</v>
      </c>
      <c r="T56" s="93"/>
      <c r="U56" s="93"/>
      <c r="V56" s="98">
        <f t="shared" si="91"/>
        <v>0</v>
      </c>
      <c r="W56" s="113">
        <f>V56*$C$56</f>
        <v>0</v>
      </c>
      <c r="X56" s="113"/>
      <c r="Y56" s="114"/>
      <c r="Z56" s="93">
        <f t="shared" ref="Z56:Z57" si="114">$AC$14/25</f>
        <v>8.151875289002108</v>
      </c>
      <c r="AA56" s="93"/>
      <c r="AB56" s="93"/>
      <c r="AC56" s="98">
        <f t="shared" si="92"/>
        <v>16.303750578004216</v>
      </c>
      <c r="AD56" s="113">
        <f>AC56*$C$56</f>
        <v>25103977.116241816</v>
      </c>
      <c r="AE56" s="113"/>
      <c r="AF56" s="114"/>
      <c r="AG56" s="93">
        <f t="shared" ref="AG56:AG57" si="115">$AJ$14/25</f>
        <v>0</v>
      </c>
      <c r="AH56" s="93"/>
      <c r="AI56" s="93"/>
      <c r="AJ56" s="98">
        <f t="shared" si="93"/>
        <v>0</v>
      </c>
      <c r="AK56" s="113">
        <f>AJ56*$C$56</f>
        <v>0</v>
      </c>
      <c r="AL56" s="113"/>
      <c r="AM56" s="114"/>
      <c r="AN56" s="93">
        <f t="shared" ref="AN56:AN57" si="116">$AQ$14/25</f>
        <v>0</v>
      </c>
      <c r="AO56" s="93"/>
      <c r="AP56" s="93"/>
      <c r="AQ56" s="98">
        <f t="shared" si="94"/>
        <v>0</v>
      </c>
      <c r="AR56" s="113">
        <f>AQ56*$C$56</f>
        <v>0</v>
      </c>
      <c r="AS56" s="113"/>
      <c r="AT56" s="114"/>
      <c r="AU56" s="93">
        <f t="shared" ref="AU56:AU57" si="117">$AX$14/25</f>
        <v>0</v>
      </c>
      <c r="AV56" s="93"/>
      <c r="AW56" s="93"/>
      <c r="AX56" s="98">
        <f t="shared" si="95"/>
        <v>0</v>
      </c>
      <c r="AY56" s="113">
        <f>AX56*$C$56</f>
        <v>0</v>
      </c>
      <c r="AZ56" s="113"/>
      <c r="BA56" s="114"/>
      <c r="BB56" s="93">
        <f t="shared" ref="BB56:BB57" si="118">$BE$14/25</f>
        <v>0</v>
      </c>
      <c r="BC56" s="93"/>
      <c r="BD56" s="93"/>
      <c r="BE56" s="98">
        <f t="shared" si="96"/>
        <v>0</v>
      </c>
      <c r="BF56" s="113">
        <f>BE56*$C$56</f>
        <v>0</v>
      </c>
      <c r="BG56" s="113"/>
      <c r="BH56" s="114"/>
      <c r="BI56" s="93">
        <f t="shared" ref="BI56:BI57" si="119">$BL$14/25</f>
        <v>5</v>
      </c>
      <c r="BJ56" s="93"/>
      <c r="BK56" s="93"/>
      <c r="BL56" s="98">
        <f t="shared" si="97"/>
        <v>10</v>
      </c>
      <c r="BM56" s="113">
        <f>BL56*$C$56</f>
        <v>15397670</v>
      </c>
      <c r="BN56" s="113"/>
      <c r="BO56" s="114"/>
      <c r="BP56" s="93">
        <f t="shared" ref="BP56:BP57" si="120">$BS$14/25</f>
        <v>8</v>
      </c>
      <c r="BQ56" s="93"/>
      <c r="BR56" s="93"/>
      <c r="BS56" s="98">
        <f t="shared" si="98"/>
        <v>16</v>
      </c>
      <c r="BT56" s="113">
        <f>BS56*$C$56</f>
        <v>24636272</v>
      </c>
      <c r="BU56" s="113"/>
      <c r="BW56" s="369">
        <f t="shared" si="99"/>
        <v>42.303750578004212</v>
      </c>
      <c r="BX56" s="370">
        <f t="shared" si="100"/>
        <v>1539767</v>
      </c>
      <c r="BY56" s="370">
        <f t="shared" si="101"/>
        <v>65137919.116241813</v>
      </c>
    </row>
    <row r="57" spans="1:77" ht="41.25">
      <c r="A57" s="98" t="s">
        <v>112</v>
      </c>
      <c r="B57" s="94" t="s">
        <v>113</v>
      </c>
      <c r="C57" s="159">
        <v>87015</v>
      </c>
      <c r="D57" s="94" t="s">
        <v>79</v>
      </c>
      <c r="E57" s="93">
        <f>$E$14/25</f>
        <v>0</v>
      </c>
      <c r="F57" s="93"/>
      <c r="G57" s="93"/>
      <c r="H57" s="98">
        <f t="shared" si="89"/>
        <v>0</v>
      </c>
      <c r="I57" s="113">
        <f>H57*$C$57</f>
        <v>0</v>
      </c>
      <c r="J57" s="113"/>
      <c r="K57" s="110"/>
      <c r="L57" s="93">
        <f t="shared" si="112"/>
        <v>0</v>
      </c>
      <c r="M57" s="93"/>
      <c r="N57" s="93"/>
      <c r="O57" s="98">
        <f t="shared" si="90"/>
        <v>0</v>
      </c>
      <c r="P57" s="113">
        <f>O57*$C$57</f>
        <v>0</v>
      </c>
      <c r="Q57" s="113"/>
      <c r="R57" s="114"/>
      <c r="S57" s="93">
        <f t="shared" si="113"/>
        <v>0</v>
      </c>
      <c r="T57" s="93"/>
      <c r="U57" s="93"/>
      <c r="V57" s="98">
        <f t="shared" si="91"/>
        <v>0</v>
      </c>
      <c r="W57" s="113">
        <f>V57*$C$57</f>
        <v>0</v>
      </c>
      <c r="X57" s="113"/>
      <c r="Y57" s="114"/>
      <c r="Z57" s="93">
        <f t="shared" si="114"/>
        <v>8.151875289002108</v>
      </c>
      <c r="AA57" s="93"/>
      <c r="AB57" s="93"/>
      <c r="AC57" s="98">
        <f t="shared" si="92"/>
        <v>16.303750578004216</v>
      </c>
      <c r="AD57" s="113">
        <f>AC57*$C$57</f>
        <v>1418670.8565450369</v>
      </c>
      <c r="AE57" s="113"/>
      <c r="AF57" s="114"/>
      <c r="AG57" s="93">
        <f t="shared" si="115"/>
        <v>0</v>
      </c>
      <c r="AH57" s="93"/>
      <c r="AI57" s="93"/>
      <c r="AJ57" s="98">
        <f t="shared" si="93"/>
        <v>0</v>
      </c>
      <c r="AK57" s="113">
        <f>AJ57*$C$57</f>
        <v>0</v>
      </c>
      <c r="AL57" s="113"/>
      <c r="AM57" s="114"/>
      <c r="AN57" s="93">
        <f t="shared" si="116"/>
        <v>0</v>
      </c>
      <c r="AO57" s="93"/>
      <c r="AP57" s="93"/>
      <c r="AQ57" s="98">
        <f t="shared" si="94"/>
        <v>0</v>
      </c>
      <c r="AR57" s="113">
        <f>AQ57*$C$57</f>
        <v>0</v>
      </c>
      <c r="AS57" s="113"/>
      <c r="AT57" s="114"/>
      <c r="AU57" s="93">
        <f t="shared" si="117"/>
        <v>0</v>
      </c>
      <c r="AV57" s="93"/>
      <c r="AW57" s="93"/>
      <c r="AX57" s="98">
        <f t="shared" si="95"/>
        <v>0</v>
      </c>
      <c r="AY57" s="113">
        <f>AX57*$C$57</f>
        <v>0</v>
      </c>
      <c r="AZ57" s="113"/>
      <c r="BA57" s="114"/>
      <c r="BB57" s="93">
        <f t="shared" si="118"/>
        <v>0</v>
      </c>
      <c r="BC57" s="93"/>
      <c r="BD57" s="93"/>
      <c r="BE57" s="98">
        <f t="shared" si="96"/>
        <v>0</v>
      </c>
      <c r="BF57" s="113">
        <f>BE57*$C$57</f>
        <v>0</v>
      </c>
      <c r="BG57" s="113"/>
      <c r="BH57" s="114"/>
      <c r="BI57" s="93">
        <f t="shared" si="119"/>
        <v>5</v>
      </c>
      <c r="BJ57" s="93"/>
      <c r="BK57" s="93"/>
      <c r="BL57" s="98">
        <f t="shared" si="97"/>
        <v>10</v>
      </c>
      <c r="BM57" s="113">
        <f>BL57*$C$57</f>
        <v>870150</v>
      </c>
      <c r="BN57" s="113"/>
      <c r="BO57" s="114"/>
      <c r="BP57" s="93">
        <f t="shared" si="120"/>
        <v>8</v>
      </c>
      <c r="BQ57" s="93"/>
      <c r="BR57" s="93"/>
      <c r="BS57" s="98">
        <f t="shared" si="98"/>
        <v>16</v>
      </c>
      <c r="BT57" s="113">
        <f>BS57*$C$57</f>
        <v>1392240</v>
      </c>
      <c r="BU57" s="113"/>
      <c r="BW57" s="369">
        <f t="shared" si="99"/>
        <v>42.303750578004212</v>
      </c>
      <c r="BX57" s="370">
        <f t="shared" si="100"/>
        <v>87015</v>
      </c>
      <c r="BY57" s="370">
        <f t="shared" si="101"/>
        <v>3681060.8565450367</v>
      </c>
    </row>
    <row r="58" spans="1:77" ht="13.5">
      <c r="A58" s="320" t="s">
        <v>284</v>
      </c>
      <c r="B58" s="343" t="s">
        <v>285</v>
      </c>
      <c r="C58" s="321"/>
      <c r="D58" s="188" t="s">
        <v>79</v>
      </c>
      <c r="E58" s="342"/>
      <c r="F58" s="342"/>
      <c r="G58" s="342"/>
      <c r="H58" s="320"/>
      <c r="I58" s="324"/>
      <c r="J58" s="324"/>
      <c r="K58" s="325"/>
      <c r="L58" s="342"/>
      <c r="M58" s="342"/>
      <c r="N58" s="342"/>
      <c r="O58" s="320"/>
      <c r="P58" s="324"/>
      <c r="Q58" s="324"/>
      <c r="R58" s="326"/>
      <c r="S58" s="342"/>
      <c r="T58" s="342"/>
      <c r="U58" s="342"/>
      <c r="V58" s="320"/>
      <c r="W58" s="324"/>
      <c r="X58" s="324"/>
      <c r="Y58" s="326"/>
      <c r="Z58" s="342"/>
      <c r="AA58" s="342"/>
      <c r="AB58" s="342"/>
      <c r="AC58" s="320"/>
      <c r="AD58" s="324"/>
      <c r="AE58" s="324"/>
      <c r="AF58" s="326"/>
      <c r="AG58" s="342"/>
      <c r="AH58" s="342"/>
      <c r="AI58" s="342"/>
      <c r="AJ58" s="320"/>
      <c r="AK58" s="324"/>
      <c r="AL58" s="324"/>
      <c r="AM58" s="326"/>
      <c r="AN58" s="342"/>
      <c r="AO58" s="342"/>
      <c r="AP58" s="342"/>
      <c r="AQ58" s="320"/>
      <c r="AR58" s="324"/>
      <c r="AS58" s="324"/>
      <c r="AT58" s="326"/>
      <c r="AU58" s="342"/>
      <c r="AV58" s="342"/>
      <c r="AW58" s="342"/>
      <c r="AX58" s="320"/>
      <c r="AY58" s="324"/>
      <c r="AZ58" s="324"/>
      <c r="BA58" s="326"/>
      <c r="BB58" s="342"/>
      <c r="BC58" s="342"/>
      <c r="BD58" s="342"/>
      <c r="BE58" s="320"/>
      <c r="BF58" s="324"/>
      <c r="BG58" s="324"/>
      <c r="BH58" s="326"/>
      <c r="BI58" s="342"/>
      <c r="BJ58" s="342"/>
      <c r="BK58" s="342"/>
      <c r="BL58" s="320"/>
      <c r="BM58" s="324"/>
      <c r="BN58" s="324"/>
      <c r="BO58" s="326"/>
      <c r="BP58" s="342"/>
      <c r="BQ58" s="342"/>
      <c r="BR58" s="342"/>
      <c r="BS58" s="320"/>
      <c r="BT58" s="324"/>
      <c r="BU58" s="324"/>
      <c r="BW58" s="369">
        <v>1</v>
      </c>
      <c r="BX58" s="370">
        <f t="shared" si="100"/>
        <v>0</v>
      </c>
      <c r="BY58" s="370">
        <f t="shared" si="101"/>
        <v>0</v>
      </c>
    </row>
    <row r="59" spans="1:77" s="274" customFormat="1" ht="13.5">
      <c r="A59" s="264">
        <v>8</v>
      </c>
      <c r="B59" s="265" t="s">
        <v>114</v>
      </c>
      <c r="C59" s="265"/>
      <c r="D59" s="265"/>
      <c r="E59" s="267"/>
      <c r="F59" s="267"/>
      <c r="G59" s="267"/>
      <c r="H59" s="264"/>
      <c r="I59" s="269">
        <f>SUBTOTAL(9,I60:I63)</f>
        <v>0</v>
      </c>
      <c r="J59" s="270" t="e">
        <f>I59/$I$69</f>
        <v>#DIV/0!</v>
      </c>
      <c r="K59" s="271"/>
      <c r="L59" s="267"/>
      <c r="M59" s="267"/>
      <c r="N59" s="267"/>
      <c r="O59" s="264"/>
      <c r="P59" s="269">
        <f>SUBTOTAL(9,P60:P63)</f>
        <v>0</v>
      </c>
      <c r="Q59" s="270" t="e">
        <f>P59/$P$69</f>
        <v>#DIV/0!</v>
      </c>
      <c r="R59" s="272"/>
      <c r="S59" s="267"/>
      <c r="T59" s="267"/>
      <c r="U59" s="267"/>
      <c r="V59" s="264"/>
      <c r="W59" s="269">
        <f>SUBTOTAL(9,W60:W63)</f>
        <v>0</v>
      </c>
      <c r="X59" s="270" t="e">
        <f>W59/$W$69</f>
        <v>#DIV/0!</v>
      </c>
      <c r="Y59" s="272"/>
      <c r="Z59" s="267"/>
      <c r="AA59" s="267"/>
      <c r="AB59" s="267"/>
      <c r="AC59" s="264"/>
      <c r="AD59" s="269">
        <f>SUBTOTAL(9,AD60:AD63)</f>
        <v>57119121.346453682</v>
      </c>
      <c r="AE59" s="270">
        <f>AD59/$AD$69</f>
        <v>4.449070355264808E-2</v>
      </c>
      <c r="AF59" s="272"/>
      <c r="AG59" s="267"/>
      <c r="AH59" s="267"/>
      <c r="AI59" s="267"/>
      <c r="AJ59" s="264"/>
      <c r="AK59" s="269">
        <f>SUBTOTAL(9,AK60:AK63)</f>
        <v>0</v>
      </c>
      <c r="AL59" s="270" t="e">
        <f>AK59/$AK$69</f>
        <v>#DIV/0!</v>
      </c>
      <c r="AM59" s="272"/>
      <c r="AN59" s="267"/>
      <c r="AO59" s="267"/>
      <c r="AP59" s="267"/>
      <c r="AQ59" s="264"/>
      <c r="AR59" s="269">
        <f>SUBTOTAL(9,AR60:AR63)</f>
        <v>0</v>
      </c>
      <c r="AS59" s="270" t="e">
        <f>AR59/$AR$69</f>
        <v>#DIV/0!</v>
      </c>
      <c r="AT59" s="272"/>
      <c r="AU59" s="267"/>
      <c r="AV59" s="267"/>
      <c r="AW59" s="267"/>
      <c r="AX59" s="264"/>
      <c r="AY59" s="269">
        <f>SUBTOTAL(9,AY60:AY63)</f>
        <v>0</v>
      </c>
      <c r="AZ59" s="270" t="e">
        <f>AY59/$AY$69</f>
        <v>#DIV/0!</v>
      </c>
      <c r="BA59" s="272"/>
      <c r="BB59" s="267"/>
      <c r="BC59" s="267"/>
      <c r="BD59" s="267"/>
      <c r="BE59" s="264"/>
      <c r="BF59" s="269">
        <f>SUBTOTAL(9,BF60:BF63)</f>
        <v>0</v>
      </c>
      <c r="BG59" s="270" t="e">
        <f>BF59/$BF$69</f>
        <v>#DIV/0!</v>
      </c>
      <c r="BH59" s="272"/>
      <c r="BI59" s="267"/>
      <c r="BJ59" s="267"/>
      <c r="BK59" s="267"/>
      <c r="BL59" s="264"/>
      <c r="BM59" s="269">
        <f>SUBTOTAL(9,BM60:BM63)</f>
        <v>35034344.443121254</v>
      </c>
      <c r="BN59" s="270">
        <f>BM59/$BM$69</f>
        <v>4.4484059496916438E-2</v>
      </c>
      <c r="BO59" s="272"/>
      <c r="BP59" s="267"/>
      <c r="BQ59" s="267"/>
      <c r="BR59" s="267"/>
      <c r="BS59" s="264"/>
      <c r="BT59" s="269">
        <f>SUBTOTAL(9,BT60:BT63)</f>
        <v>56054951.108994</v>
      </c>
      <c r="BU59" s="270">
        <f>BT59/$BT$69</f>
        <v>4.449050343090212E-2</v>
      </c>
      <c r="BV59" s="273"/>
      <c r="BW59" s="371"/>
      <c r="BX59" s="361"/>
      <c r="BY59" s="368">
        <f>SUBTOTAL(9,BY60:BY63)</f>
        <v>148208416.89856893</v>
      </c>
    </row>
    <row r="60" spans="1:77" s="235" customFormat="1" ht="13.5">
      <c r="A60" s="344" t="s">
        <v>115</v>
      </c>
      <c r="B60" s="235" t="s">
        <v>116</v>
      </c>
      <c r="C60" s="258">
        <f>146211*(1+$J$6)</f>
        <v>156397.93853346002</v>
      </c>
      <c r="D60" s="345" t="s">
        <v>43</v>
      </c>
      <c r="E60" s="344">
        <f>$E$14</f>
        <v>0</v>
      </c>
      <c r="F60" s="346">
        <f>$B$15+$B$16</f>
        <v>10</v>
      </c>
      <c r="G60" s="347">
        <v>0.05</v>
      </c>
      <c r="H60" s="344">
        <f t="shared" ref="H60" si="121">E60*F60*G60</f>
        <v>0</v>
      </c>
      <c r="I60" s="348">
        <f>H60*$C$60</f>
        <v>0</v>
      </c>
      <c r="J60" s="348"/>
      <c r="K60" s="349"/>
      <c r="L60" s="344">
        <f t="shared" ref="L60:L63" si="122">$O$14</f>
        <v>0</v>
      </c>
      <c r="M60" s="346">
        <f>$M$15+$M$16</f>
        <v>13</v>
      </c>
      <c r="N60" s="347">
        <v>0.05</v>
      </c>
      <c r="O60" s="344">
        <f t="shared" ref="O60" si="123">L60*M60*N60</f>
        <v>0</v>
      </c>
      <c r="P60" s="348">
        <f>O60*$C$60</f>
        <v>0</v>
      </c>
      <c r="Q60" s="348"/>
      <c r="R60" s="350"/>
      <c r="S60" s="344">
        <f t="shared" ref="S60:S63" si="124">$V$14</f>
        <v>0</v>
      </c>
      <c r="T60" s="346">
        <f>$B$15+$B$16</f>
        <v>10</v>
      </c>
      <c r="U60" s="347">
        <v>0.05</v>
      </c>
      <c r="V60" s="344">
        <f t="shared" ref="V60" si="125">S60*T60*U60</f>
        <v>0</v>
      </c>
      <c r="W60" s="348">
        <f>V60*$C$60</f>
        <v>0</v>
      </c>
      <c r="X60" s="348"/>
      <c r="Y60" s="350"/>
      <c r="Z60" s="344">
        <f t="shared" ref="Z60:Z63" si="126">$AC$14</f>
        <v>203.79688222505268</v>
      </c>
      <c r="AA60" s="346">
        <f>$B$15+$B$16</f>
        <v>10</v>
      </c>
      <c r="AB60" s="347">
        <v>0.05</v>
      </c>
      <c r="AC60" s="344">
        <f t="shared" ref="AC60" si="127">Z60*AA60*AB60</f>
        <v>101.89844111252636</v>
      </c>
      <c r="AD60" s="348">
        <f>AC60*$C$60</f>
        <v>15936706.129772292</v>
      </c>
      <c r="AE60" s="348"/>
      <c r="AF60" s="350"/>
      <c r="AG60" s="344">
        <f t="shared" ref="AG60:AG63" si="128">$AJ$14</f>
        <v>0</v>
      </c>
      <c r="AH60" s="346">
        <f>$AH$15+$AH$16</f>
        <v>13</v>
      </c>
      <c r="AI60" s="347">
        <v>0.05</v>
      </c>
      <c r="AJ60" s="344">
        <f t="shared" ref="AJ60" si="129">AG60*AH60*AI60</f>
        <v>0</v>
      </c>
      <c r="AK60" s="348">
        <f>AJ60*$C$60</f>
        <v>0</v>
      </c>
      <c r="AL60" s="348"/>
      <c r="AM60" s="350"/>
      <c r="AN60" s="344">
        <f t="shared" ref="AN60:AN63" si="130">$AQ$14</f>
        <v>0</v>
      </c>
      <c r="AO60" s="346">
        <f>$B$15+$B$16</f>
        <v>10</v>
      </c>
      <c r="AP60" s="347">
        <v>0.05</v>
      </c>
      <c r="AQ60" s="344">
        <f t="shared" ref="AQ60" si="131">AN60*AO60*AP60</f>
        <v>0</v>
      </c>
      <c r="AR60" s="348">
        <f>AQ60*$C$60</f>
        <v>0</v>
      </c>
      <c r="AS60" s="348"/>
      <c r="AT60" s="350"/>
      <c r="AU60" s="344">
        <f t="shared" ref="AU60:AU63" si="132">$AX$14</f>
        <v>0</v>
      </c>
      <c r="AV60" s="346">
        <f>$B$15+$B$16</f>
        <v>10</v>
      </c>
      <c r="AW60" s="347">
        <v>0.05</v>
      </c>
      <c r="AX60" s="344">
        <f t="shared" ref="AX60" si="133">AU60*AV60*AW60</f>
        <v>0</v>
      </c>
      <c r="AY60" s="348">
        <f>AX60*$C$60</f>
        <v>0</v>
      </c>
      <c r="AZ60" s="348"/>
      <c r="BA60" s="350"/>
      <c r="BB60" s="344">
        <f t="shared" ref="BB60:BB63" si="134">$BE$14</f>
        <v>0</v>
      </c>
      <c r="BC60" s="346">
        <f>$B$15+$B$16</f>
        <v>10</v>
      </c>
      <c r="BD60" s="347">
        <v>0.05</v>
      </c>
      <c r="BE60" s="344">
        <f t="shared" ref="BE60" si="135">BB60*BC60*BD60</f>
        <v>0</v>
      </c>
      <c r="BF60" s="348">
        <f>BE60*$C$60</f>
        <v>0</v>
      </c>
      <c r="BG60" s="348"/>
      <c r="BH60" s="350"/>
      <c r="BI60" s="344">
        <f t="shared" ref="BI60:BI63" si="136">$BL$14</f>
        <v>125</v>
      </c>
      <c r="BJ60" s="346">
        <f>$B$15+$B$16</f>
        <v>10</v>
      </c>
      <c r="BK60" s="347">
        <v>0.05</v>
      </c>
      <c r="BL60" s="344">
        <f t="shared" ref="BL60" si="137">BI60*BJ60*BK60</f>
        <v>62.5</v>
      </c>
      <c r="BM60" s="348">
        <f>BL60*$C$60</f>
        <v>9774871.1583412513</v>
      </c>
      <c r="BN60" s="348"/>
      <c r="BO60" s="350"/>
      <c r="BP60" s="344">
        <f t="shared" ref="BP60:BP63" si="138">$BS$14</f>
        <v>200</v>
      </c>
      <c r="BQ60" s="346">
        <f>$B$15+$B$16</f>
        <v>10</v>
      </c>
      <c r="BR60" s="347">
        <v>0.05</v>
      </c>
      <c r="BS60" s="344">
        <f t="shared" ref="BS60" si="139">BP60*BQ60*BR60</f>
        <v>100</v>
      </c>
      <c r="BT60" s="348">
        <f>BS60*$C$60</f>
        <v>15639793.853346001</v>
      </c>
      <c r="BU60" s="348"/>
      <c r="BV60" s="240"/>
      <c r="BW60" s="372">
        <f>+H60+O60+V60+AC60+AJ60+AQ60+AX60+BE60+BL60+BS60</f>
        <v>264.39844111252637</v>
      </c>
      <c r="BX60" s="370">
        <f t="shared" ref="BX60:BX63" si="140">+C60</f>
        <v>156397.93853346002</v>
      </c>
      <c r="BY60" s="370">
        <f t="shared" ref="BY60:BY63" si="141">+BW60*BX60</f>
        <v>41351371.141459547</v>
      </c>
    </row>
    <row r="61" spans="1:77" s="235" customFormat="1" ht="13.5">
      <c r="A61" s="234" t="s">
        <v>117</v>
      </c>
      <c r="B61" s="235" t="s">
        <v>118</v>
      </c>
      <c r="C61" s="159">
        <v>3514.9236707999999</v>
      </c>
      <c r="D61" s="236" t="s">
        <v>39</v>
      </c>
      <c r="E61" s="234">
        <f>$E$14</f>
        <v>0</v>
      </c>
      <c r="F61" s="241">
        <f>($B$16-1.2)</f>
        <v>2.8</v>
      </c>
      <c r="G61" s="242"/>
      <c r="H61" s="234">
        <f>E61*F61</f>
        <v>0</v>
      </c>
      <c r="I61" s="237">
        <f>H61*$C$61</f>
        <v>0</v>
      </c>
      <c r="J61" s="237"/>
      <c r="K61" s="238"/>
      <c r="L61" s="234">
        <f t="shared" si="122"/>
        <v>0</v>
      </c>
      <c r="M61" s="241">
        <f>($M$16-1.2)</f>
        <v>2.8</v>
      </c>
      <c r="N61" s="242"/>
      <c r="O61" s="234">
        <f>L61*M61</f>
        <v>0</v>
      </c>
      <c r="P61" s="237">
        <f>O61*$C$61</f>
        <v>0</v>
      </c>
      <c r="Q61" s="237"/>
      <c r="R61" s="239"/>
      <c r="S61" s="234">
        <f t="shared" si="124"/>
        <v>0</v>
      </c>
      <c r="T61" s="241">
        <f>($B$16-1.2)</f>
        <v>2.8</v>
      </c>
      <c r="U61" s="242"/>
      <c r="V61" s="234">
        <f>S61*T61</f>
        <v>0</v>
      </c>
      <c r="W61" s="237">
        <f>V61*$C$61</f>
        <v>0</v>
      </c>
      <c r="X61" s="237"/>
      <c r="Y61" s="239"/>
      <c r="Z61" s="234">
        <f t="shared" si="126"/>
        <v>203.79688222505268</v>
      </c>
      <c r="AA61" s="241">
        <f>($B$16-1.2)</f>
        <v>2.8</v>
      </c>
      <c r="AB61" s="242"/>
      <c r="AC61" s="234">
        <f>Z61*AA61</f>
        <v>570.63127023014749</v>
      </c>
      <c r="AD61" s="237">
        <f>AC61*$C$61</f>
        <v>2005725.3590306167</v>
      </c>
      <c r="AE61" s="237"/>
      <c r="AF61" s="239"/>
      <c r="AG61" s="234">
        <f t="shared" si="128"/>
        <v>0</v>
      </c>
      <c r="AH61" s="241">
        <f>($AH$16-1.2)</f>
        <v>2.8</v>
      </c>
      <c r="AI61" s="242"/>
      <c r="AJ61" s="234">
        <f>AG61*AH61</f>
        <v>0</v>
      </c>
      <c r="AK61" s="237">
        <f>AJ61*$C$61</f>
        <v>0</v>
      </c>
      <c r="AL61" s="237"/>
      <c r="AM61" s="239"/>
      <c r="AN61" s="234">
        <f t="shared" si="130"/>
        <v>0</v>
      </c>
      <c r="AO61" s="241">
        <f>($B$16-1.2)</f>
        <v>2.8</v>
      </c>
      <c r="AP61" s="242"/>
      <c r="AQ61" s="234">
        <f>AN61*AO61</f>
        <v>0</v>
      </c>
      <c r="AR61" s="237">
        <f>AQ61*$C$61</f>
        <v>0</v>
      </c>
      <c r="AS61" s="237"/>
      <c r="AT61" s="239"/>
      <c r="AU61" s="234">
        <f t="shared" si="132"/>
        <v>0</v>
      </c>
      <c r="AV61" s="241">
        <f>($B$16-1.2)</f>
        <v>2.8</v>
      </c>
      <c r="AW61" s="242"/>
      <c r="AX61" s="234">
        <f>AU61*AV61</f>
        <v>0</v>
      </c>
      <c r="AY61" s="237">
        <f>AX61*$C$61</f>
        <v>0</v>
      </c>
      <c r="AZ61" s="237"/>
      <c r="BA61" s="239"/>
      <c r="BB61" s="234">
        <f t="shared" si="134"/>
        <v>0</v>
      </c>
      <c r="BC61" s="241">
        <f>($B$16-1.2)</f>
        <v>2.8</v>
      </c>
      <c r="BD61" s="242"/>
      <c r="BE61" s="234">
        <f>BB61*BC61</f>
        <v>0</v>
      </c>
      <c r="BF61" s="237">
        <f>BE61*$C$61</f>
        <v>0</v>
      </c>
      <c r="BG61" s="237"/>
      <c r="BH61" s="239"/>
      <c r="BI61" s="234">
        <f t="shared" si="136"/>
        <v>125</v>
      </c>
      <c r="BJ61" s="241">
        <f>($B$16-1.2)</f>
        <v>2.8</v>
      </c>
      <c r="BK61" s="242"/>
      <c r="BL61" s="234">
        <f>BI61*BJ61</f>
        <v>350</v>
      </c>
      <c r="BM61" s="237">
        <f>BL61*$C$61</f>
        <v>1230223.2847799999</v>
      </c>
      <c r="BN61" s="237"/>
      <c r="BO61" s="239"/>
      <c r="BP61" s="234">
        <f t="shared" si="138"/>
        <v>200</v>
      </c>
      <c r="BQ61" s="241">
        <f>($B$16-1.2)</f>
        <v>2.8</v>
      </c>
      <c r="BR61" s="242"/>
      <c r="BS61" s="234">
        <f>BP61*BQ61</f>
        <v>560</v>
      </c>
      <c r="BT61" s="237">
        <f>BS61*$C$61</f>
        <v>1968357.2556479999</v>
      </c>
      <c r="BU61" s="237"/>
      <c r="BV61" s="240"/>
      <c r="BW61" s="372">
        <f>+H61+O61+V61+AC61+AJ61+AQ61+AX61+BE61+BL61+BS61</f>
        <v>1480.6312702301475</v>
      </c>
      <c r="BX61" s="370">
        <f t="shared" si="140"/>
        <v>3514.9236707999999</v>
      </c>
      <c r="BY61" s="370">
        <f t="shared" si="141"/>
        <v>5204305.899458617</v>
      </c>
    </row>
    <row r="62" spans="1:77" ht="27.75">
      <c r="A62" s="98" t="s">
        <v>119</v>
      </c>
      <c r="B62" s="94" t="s">
        <v>120</v>
      </c>
      <c r="C62" s="159">
        <v>88204</v>
      </c>
      <c r="D62" s="94" t="s">
        <v>39</v>
      </c>
      <c r="E62" s="98">
        <f>$E$14</f>
        <v>0</v>
      </c>
      <c r="F62" s="116">
        <f>(1.2)</f>
        <v>1.2</v>
      </c>
      <c r="G62" s="112"/>
      <c r="H62" s="98">
        <f>E62*F62</f>
        <v>0</v>
      </c>
      <c r="I62" s="113">
        <f>H62*$C$62</f>
        <v>0</v>
      </c>
      <c r="J62" s="113"/>
      <c r="K62" s="110"/>
      <c r="L62" s="98">
        <f t="shared" si="122"/>
        <v>0</v>
      </c>
      <c r="M62" s="116">
        <f>(1.2)</f>
        <v>1.2</v>
      </c>
      <c r="N62" s="112"/>
      <c r="O62" s="98">
        <f>L62*M62</f>
        <v>0</v>
      </c>
      <c r="P62" s="113">
        <f>O62*$C$62</f>
        <v>0</v>
      </c>
      <c r="Q62" s="113"/>
      <c r="R62" s="114"/>
      <c r="S62" s="98">
        <f t="shared" si="124"/>
        <v>0</v>
      </c>
      <c r="T62" s="116">
        <f>(1.2)</f>
        <v>1.2</v>
      </c>
      <c r="U62" s="112"/>
      <c r="V62" s="98">
        <f>S62*T62</f>
        <v>0</v>
      </c>
      <c r="W62" s="113">
        <f>V62*$C$62</f>
        <v>0</v>
      </c>
      <c r="X62" s="113"/>
      <c r="Y62" s="114"/>
      <c r="Z62" s="98">
        <f t="shared" si="126"/>
        <v>203.79688222505268</v>
      </c>
      <c r="AA62" s="116">
        <f>(1.2)</f>
        <v>1.2</v>
      </c>
      <c r="AB62" s="112"/>
      <c r="AC62" s="98">
        <f>Z62*AA62</f>
        <v>244.55625867006322</v>
      </c>
      <c r="AD62" s="113">
        <f>AC62*$C$62</f>
        <v>21570840.239734255</v>
      </c>
      <c r="AE62" s="113"/>
      <c r="AF62" s="114"/>
      <c r="AG62" s="98">
        <f t="shared" si="128"/>
        <v>0</v>
      </c>
      <c r="AH62" s="116">
        <f>(1.2)</f>
        <v>1.2</v>
      </c>
      <c r="AI62" s="112"/>
      <c r="AJ62" s="98">
        <f>AG62*AH62</f>
        <v>0</v>
      </c>
      <c r="AK62" s="113">
        <f>AJ62*$C$62</f>
        <v>0</v>
      </c>
      <c r="AL62" s="113"/>
      <c r="AM62" s="114"/>
      <c r="AN62" s="98">
        <f t="shared" si="130"/>
        <v>0</v>
      </c>
      <c r="AO62" s="116">
        <f>(1.2)</f>
        <v>1.2</v>
      </c>
      <c r="AP62" s="112"/>
      <c r="AQ62" s="98">
        <f>AN62*AO62</f>
        <v>0</v>
      </c>
      <c r="AR62" s="113">
        <f>AQ62*$C$62</f>
        <v>0</v>
      </c>
      <c r="AS62" s="113"/>
      <c r="AT62" s="114"/>
      <c r="AU62" s="98">
        <f t="shared" si="132"/>
        <v>0</v>
      </c>
      <c r="AV62" s="116">
        <f>(1.2)</f>
        <v>1.2</v>
      </c>
      <c r="AW62" s="112"/>
      <c r="AX62" s="98">
        <f>AU62*AV62</f>
        <v>0</v>
      </c>
      <c r="AY62" s="113">
        <f>AX62*$C$62</f>
        <v>0</v>
      </c>
      <c r="AZ62" s="113"/>
      <c r="BA62" s="114"/>
      <c r="BB62" s="98">
        <f t="shared" si="134"/>
        <v>0</v>
      </c>
      <c r="BC62" s="116">
        <f>(1.2)</f>
        <v>1.2</v>
      </c>
      <c r="BD62" s="112"/>
      <c r="BE62" s="98">
        <f>BB62*BC62</f>
        <v>0</v>
      </c>
      <c r="BF62" s="113">
        <f>BE62*$C$62</f>
        <v>0</v>
      </c>
      <c r="BG62" s="113"/>
      <c r="BH62" s="114"/>
      <c r="BI62" s="98">
        <f t="shared" si="136"/>
        <v>125</v>
      </c>
      <c r="BJ62" s="116">
        <f>(1.2)</f>
        <v>1.2</v>
      </c>
      <c r="BK62" s="112"/>
      <c r="BL62" s="98">
        <f>BI62*BJ62</f>
        <v>150</v>
      </c>
      <c r="BM62" s="113">
        <f>BL62*$C$62</f>
        <v>13230600</v>
      </c>
      <c r="BN62" s="113"/>
      <c r="BO62" s="114"/>
      <c r="BP62" s="98">
        <f t="shared" si="138"/>
        <v>200</v>
      </c>
      <c r="BQ62" s="116">
        <f>(1.2)</f>
        <v>1.2</v>
      </c>
      <c r="BR62" s="112"/>
      <c r="BS62" s="98">
        <f>BP62*BQ62</f>
        <v>240</v>
      </c>
      <c r="BT62" s="113">
        <f>BS62*$C$62</f>
        <v>21168960</v>
      </c>
      <c r="BU62" s="113"/>
      <c r="BW62" s="369">
        <f>+H62+O62+V62+AC62+AJ62+AQ62+AX62+BE62+BL62+BS62</f>
        <v>634.55625867006324</v>
      </c>
      <c r="BX62" s="370">
        <f t="shared" si="140"/>
        <v>88204</v>
      </c>
      <c r="BY62" s="370">
        <f t="shared" si="141"/>
        <v>55970400.239734255</v>
      </c>
    </row>
    <row r="63" spans="1:77" ht="27.75">
      <c r="A63" s="320" t="s">
        <v>121</v>
      </c>
      <c r="B63" s="188" t="s">
        <v>122</v>
      </c>
      <c r="C63" s="321">
        <v>71991</v>
      </c>
      <c r="D63" s="188" t="s">
        <v>39</v>
      </c>
      <c r="E63" s="320">
        <f>$E$14</f>
        <v>0</v>
      </c>
      <c r="F63" s="351">
        <f>(1.2)</f>
        <v>1.2</v>
      </c>
      <c r="G63" s="339"/>
      <c r="H63" s="320">
        <f>E63*F63</f>
        <v>0</v>
      </c>
      <c r="I63" s="324">
        <f>H63*$C$63</f>
        <v>0</v>
      </c>
      <c r="J63" s="324"/>
      <c r="K63" s="325"/>
      <c r="L63" s="320">
        <f t="shared" si="122"/>
        <v>0</v>
      </c>
      <c r="M63" s="351">
        <f>(1.2)</f>
        <v>1.2</v>
      </c>
      <c r="N63" s="339"/>
      <c r="O63" s="320">
        <f>L63*M63</f>
        <v>0</v>
      </c>
      <c r="P63" s="324">
        <f>O63*$C$63</f>
        <v>0</v>
      </c>
      <c r="Q63" s="324"/>
      <c r="R63" s="326"/>
      <c r="S63" s="320">
        <f t="shared" si="124"/>
        <v>0</v>
      </c>
      <c r="T63" s="351">
        <f>(1.2)</f>
        <v>1.2</v>
      </c>
      <c r="U63" s="339"/>
      <c r="V63" s="320">
        <f>S63*T63</f>
        <v>0</v>
      </c>
      <c r="W63" s="324">
        <f>V63*$C$63</f>
        <v>0</v>
      </c>
      <c r="X63" s="324"/>
      <c r="Y63" s="326"/>
      <c r="Z63" s="320">
        <f t="shared" si="126"/>
        <v>203.79688222505268</v>
      </c>
      <c r="AA63" s="351">
        <f>(1.2)</f>
        <v>1.2</v>
      </c>
      <c r="AB63" s="339"/>
      <c r="AC63" s="320">
        <f>Z63*AA63</f>
        <v>244.55625867006322</v>
      </c>
      <c r="AD63" s="324">
        <f>AC63*$C$63</f>
        <v>17605849.617916521</v>
      </c>
      <c r="AE63" s="324"/>
      <c r="AF63" s="326"/>
      <c r="AG63" s="320">
        <f t="shared" si="128"/>
        <v>0</v>
      </c>
      <c r="AH63" s="351">
        <f>(1.2)</f>
        <v>1.2</v>
      </c>
      <c r="AI63" s="339"/>
      <c r="AJ63" s="320">
        <f>AG63*AH63</f>
        <v>0</v>
      </c>
      <c r="AK63" s="324">
        <f>AJ63*$C$63</f>
        <v>0</v>
      </c>
      <c r="AL63" s="324"/>
      <c r="AM63" s="326"/>
      <c r="AN63" s="320">
        <f t="shared" si="130"/>
        <v>0</v>
      </c>
      <c r="AO63" s="351">
        <f>(1.2)</f>
        <v>1.2</v>
      </c>
      <c r="AP63" s="339"/>
      <c r="AQ63" s="320">
        <f>AN63*AO63</f>
        <v>0</v>
      </c>
      <c r="AR63" s="324">
        <f>AQ63*$C$63</f>
        <v>0</v>
      </c>
      <c r="AS63" s="324"/>
      <c r="AT63" s="326"/>
      <c r="AU63" s="320">
        <f t="shared" si="132"/>
        <v>0</v>
      </c>
      <c r="AV63" s="351">
        <f>(1.2)</f>
        <v>1.2</v>
      </c>
      <c r="AW63" s="339"/>
      <c r="AX63" s="320">
        <f>AU63*AV63</f>
        <v>0</v>
      </c>
      <c r="AY63" s="324">
        <f>AX63*$C$63</f>
        <v>0</v>
      </c>
      <c r="AZ63" s="324"/>
      <c r="BA63" s="326"/>
      <c r="BB63" s="320">
        <f t="shared" si="134"/>
        <v>0</v>
      </c>
      <c r="BC63" s="351">
        <f>(1.2)</f>
        <v>1.2</v>
      </c>
      <c r="BD63" s="339"/>
      <c r="BE63" s="320">
        <f>BB63*BC63</f>
        <v>0</v>
      </c>
      <c r="BF63" s="324">
        <f>BE63*$C$63</f>
        <v>0</v>
      </c>
      <c r="BG63" s="324"/>
      <c r="BH63" s="326"/>
      <c r="BI63" s="320">
        <f t="shared" si="136"/>
        <v>125</v>
      </c>
      <c r="BJ63" s="351">
        <f>(1.2)</f>
        <v>1.2</v>
      </c>
      <c r="BK63" s="339"/>
      <c r="BL63" s="320">
        <f>BI63*BJ63</f>
        <v>150</v>
      </c>
      <c r="BM63" s="324">
        <f>BL63*$C$63</f>
        <v>10798650</v>
      </c>
      <c r="BN63" s="324"/>
      <c r="BO63" s="326"/>
      <c r="BP63" s="320">
        <f t="shared" si="138"/>
        <v>200</v>
      </c>
      <c r="BQ63" s="351">
        <f>(1.2)</f>
        <v>1.2</v>
      </c>
      <c r="BR63" s="339"/>
      <c r="BS63" s="320">
        <f>BP63*BQ63</f>
        <v>240</v>
      </c>
      <c r="BT63" s="324">
        <f>BS63*$C$63</f>
        <v>17277840</v>
      </c>
      <c r="BU63" s="324"/>
      <c r="BW63" s="369">
        <f>+H63+O63+V63+AC63+AJ63+AQ63+AX63+BE63+BL63+BS63</f>
        <v>634.55625867006324</v>
      </c>
      <c r="BX63" s="370">
        <f t="shared" si="140"/>
        <v>71991</v>
      </c>
      <c r="BY63" s="370">
        <f t="shared" si="141"/>
        <v>45682339.617916524</v>
      </c>
    </row>
    <row r="64" spans="1:77" s="274" customFormat="1" ht="13.5">
      <c r="A64" s="264">
        <v>9</v>
      </c>
      <c r="B64" s="265" t="s">
        <v>123</v>
      </c>
      <c r="C64" s="265"/>
      <c r="D64" s="265"/>
      <c r="E64" s="267"/>
      <c r="F64" s="267"/>
      <c r="G64" s="267"/>
      <c r="H64" s="264"/>
      <c r="I64" s="269">
        <f>SUBTOTAL(9,I65:I68)</f>
        <v>0</v>
      </c>
      <c r="J64" s="270" t="e">
        <f>I64/$I$69</f>
        <v>#DIV/0!</v>
      </c>
      <c r="K64" s="271"/>
      <c r="L64" s="267"/>
      <c r="M64" s="267"/>
      <c r="N64" s="267"/>
      <c r="O64" s="264"/>
      <c r="P64" s="269">
        <f>SUBTOTAL(9,P65:P68)</f>
        <v>0</v>
      </c>
      <c r="Q64" s="270" t="e">
        <f>P64/$P$69</f>
        <v>#DIV/0!</v>
      </c>
      <c r="R64" s="272"/>
      <c r="S64" s="267"/>
      <c r="T64" s="267"/>
      <c r="U64" s="267"/>
      <c r="V64" s="264"/>
      <c r="W64" s="269">
        <f>SUBTOTAL(9,W65:W68)</f>
        <v>0</v>
      </c>
      <c r="X64" s="270" t="e">
        <f>W64/$W$69</f>
        <v>#DIV/0!</v>
      </c>
      <c r="Y64" s="272"/>
      <c r="Z64" s="267"/>
      <c r="AA64" s="267"/>
      <c r="AB64" s="267"/>
      <c r="AC64" s="264"/>
      <c r="AD64" s="269">
        <f>SUBTOTAL(9,AD65:AD68)</f>
        <v>87202229.13666293</v>
      </c>
      <c r="AE64" s="270">
        <f>AD64/$AD$69</f>
        <v>6.7922762714035287E-2</v>
      </c>
      <c r="AF64" s="272"/>
      <c r="AG64" s="267"/>
      <c r="AH64" s="267"/>
      <c r="AI64" s="267"/>
      <c r="AJ64" s="264"/>
      <c r="AK64" s="269">
        <f>SUBTOTAL(9,AK65:AK68)</f>
        <v>0</v>
      </c>
      <c r="AL64" s="270" t="e">
        <f>AK64/$AK$69</f>
        <v>#DIV/0!</v>
      </c>
      <c r="AM64" s="272"/>
      <c r="AN64" s="267"/>
      <c r="AO64" s="267"/>
      <c r="AP64" s="267"/>
      <c r="AQ64" s="264"/>
      <c r="AR64" s="269">
        <f>SUBTOTAL(9,AR65:AR68)</f>
        <v>0</v>
      </c>
      <c r="AS64" s="270" t="e">
        <f>AR64/$AR$69</f>
        <v>#DIV/0!</v>
      </c>
      <c r="AT64" s="272"/>
      <c r="AU64" s="267"/>
      <c r="AV64" s="267"/>
      <c r="AW64" s="267"/>
      <c r="AX64" s="264"/>
      <c r="AY64" s="269">
        <f>SUBTOTAL(9,AY65:AY68)</f>
        <v>0</v>
      </c>
      <c r="AZ64" s="270" t="e">
        <f>AY64/$AY$69</f>
        <v>#DIV/0!</v>
      </c>
      <c r="BA64" s="272"/>
      <c r="BB64" s="267"/>
      <c r="BC64" s="267"/>
      <c r="BD64" s="267"/>
      <c r="BE64" s="264"/>
      <c r="BF64" s="269">
        <f>SUBTOTAL(9,BF65:BF68)</f>
        <v>0</v>
      </c>
      <c r="BG64" s="270" t="e">
        <f>BF64/$BF$69</f>
        <v>#DIV/0!</v>
      </c>
      <c r="BH64" s="272"/>
      <c r="BI64" s="267"/>
      <c r="BJ64" s="267"/>
      <c r="BK64" s="267"/>
      <c r="BL64" s="264"/>
      <c r="BM64" s="269">
        <f>SUBTOTAL(9,BM65:BM68)</f>
        <v>53485993.127439998</v>
      </c>
      <c r="BN64" s="270">
        <f>BM64/$BM$69</f>
        <v>6.7912619412516459E-2</v>
      </c>
      <c r="BO64" s="272"/>
      <c r="BP64" s="267"/>
      <c r="BQ64" s="267"/>
      <c r="BR64" s="267"/>
      <c r="BS64" s="264"/>
      <c r="BT64" s="269">
        <f>SUBTOTAL(9,BT65:BT68)</f>
        <v>85577589.003904</v>
      </c>
      <c r="BU64" s="270">
        <f>BT64/$BT$69</f>
        <v>6.7922457193538219E-2</v>
      </c>
      <c r="BV64" s="273"/>
      <c r="BW64" s="371"/>
      <c r="BX64" s="361"/>
      <c r="BY64" s="368">
        <f>SUBTOTAL(9,BY65:BY68)</f>
        <v>226265811.26800692</v>
      </c>
    </row>
    <row r="65" spans="1:77" ht="96.75">
      <c r="A65" s="256" t="s">
        <v>124</v>
      </c>
      <c r="B65" s="257" t="s">
        <v>125</v>
      </c>
      <c r="C65" s="258">
        <v>640205</v>
      </c>
      <c r="D65" s="257" t="s">
        <v>126</v>
      </c>
      <c r="E65" s="256">
        <f>$E$14/50</f>
        <v>0</v>
      </c>
      <c r="F65" s="335"/>
      <c r="G65" s="335"/>
      <c r="H65" s="256">
        <f>E65*2</f>
        <v>0</v>
      </c>
      <c r="I65" s="260">
        <f>H65*$C$65</f>
        <v>0</v>
      </c>
      <c r="J65" s="260"/>
      <c r="K65" s="261"/>
      <c r="L65" s="256">
        <f>$O$14/50</f>
        <v>0</v>
      </c>
      <c r="M65" s="335"/>
      <c r="N65" s="335"/>
      <c r="O65" s="256">
        <f>L65*2</f>
        <v>0</v>
      </c>
      <c r="P65" s="260">
        <f>O65*$C$65</f>
        <v>0</v>
      </c>
      <c r="Q65" s="260"/>
      <c r="R65" s="262"/>
      <c r="S65" s="256">
        <f>$V$14/50</f>
        <v>0</v>
      </c>
      <c r="T65" s="335"/>
      <c r="U65" s="335"/>
      <c r="V65" s="256">
        <f>S65*2</f>
        <v>0</v>
      </c>
      <c r="W65" s="260">
        <f>V65*$C$65</f>
        <v>0</v>
      </c>
      <c r="X65" s="260"/>
      <c r="Y65" s="262"/>
      <c r="Z65" s="256">
        <f>$AC$14/50</f>
        <v>4.075937644501054</v>
      </c>
      <c r="AA65" s="335"/>
      <c r="AB65" s="335"/>
      <c r="AC65" s="256">
        <f>Z65*2</f>
        <v>8.151875289002108</v>
      </c>
      <c r="AD65" s="260">
        <f>AC65*$C$65</f>
        <v>5218871.3193955943</v>
      </c>
      <c r="AE65" s="260"/>
      <c r="AF65" s="262"/>
      <c r="AG65" s="256">
        <f>$AJ$14/50</f>
        <v>0</v>
      </c>
      <c r="AH65" s="335"/>
      <c r="AI65" s="335"/>
      <c r="AJ65" s="256">
        <f>AG65*2</f>
        <v>0</v>
      </c>
      <c r="AK65" s="260">
        <f>AJ65*$C$65</f>
        <v>0</v>
      </c>
      <c r="AL65" s="260"/>
      <c r="AM65" s="262"/>
      <c r="AN65" s="256">
        <f>$AQ$14/50</f>
        <v>0</v>
      </c>
      <c r="AO65" s="335"/>
      <c r="AP65" s="335"/>
      <c r="AQ65" s="256">
        <f>AN65*2</f>
        <v>0</v>
      </c>
      <c r="AR65" s="260">
        <f>AQ65*$C$65</f>
        <v>0</v>
      </c>
      <c r="AS65" s="260"/>
      <c r="AT65" s="262"/>
      <c r="AU65" s="256">
        <f>$AX$14/50</f>
        <v>0</v>
      </c>
      <c r="AV65" s="335"/>
      <c r="AW65" s="335"/>
      <c r="AX65" s="256">
        <f>AU65*2</f>
        <v>0</v>
      </c>
      <c r="AY65" s="260">
        <f>AX65*$C$65</f>
        <v>0</v>
      </c>
      <c r="AZ65" s="260"/>
      <c r="BA65" s="262"/>
      <c r="BB65" s="256">
        <f>$BE$14/50</f>
        <v>0</v>
      </c>
      <c r="BC65" s="335"/>
      <c r="BD65" s="335"/>
      <c r="BE65" s="256">
        <f>BB65*2</f>
        <v>0</v>
      </c>
      <c r="BF65" s="260">
        <f>BE65*$C$65</f>
        <v>0</v>
      </c>
      <c r="BG65" s="260"/>
      <c r="BH65" s="262"/>
      <c r="BI65" s="256">
        <f>$BL$14/50</f>
        <v>2.5</v>
      </c>
      <c r="BJ65" s="335"/>
      <c r="BK65" s="335"/>
      <c r="BL65" s="256">
        <f>BI65*2</f>
        <v>5</v>
      </c>
      <c r="BM65" s="260">
        <f>BL65*$C$65</f>
        <v>3201025</v>
      </c>
      <c r="BN65" s="260"/>
      <c r="BO65" s="262"/>
      <c r="BP65" s="256">
        <f>$BS$14/50</f>
        <v>4</v>
      </c>
      <c r="BQ65" s="335"/>
      <c r="BR65" s="335"/>
      <c r="BS65" s="256">
        <f>BP65*2</f>
        <v>8</v>
      </c>
      <c r="BT65" s="260">
        <f>BS65*$C$65</f>
        <v>5121640</v>
      </c>
      <c r="BU65" s="260"/>
      <c r="BW65" s="369">
        <f>+H65+O65+V65+AC65+AJ65+AQ65+AX65+BE65+BL65+BS65</f>
        <v>21.151875289002106</v>
      </c>
      <c r="BX65" s="370">
        <f t="shared" ref="BX65:BX68" si="142">+C65</f>
        <v>640205</v>
      </c>
      <c r="BY65" s="370">
        <f t="shared" ref="BY65:BY68" si="143">+BW65*BX65</f>
        <v>13541536.319395594</v>
      </c>
    </row>
    <row r="66" spans="1:77" ht="13.5">
      <c r="A66" s="98" t="s">
        <v>127</v>
      </c>
      <c r="B66" s="29" t="s">
        <v>128</v>
      </c>
      <c r="C66" s="159">
        <f>10416*(1+$J$6)</f>
        <v>11141.71250976</v>
      </c>
      <c r="D66" s="94" t="s">
        <v>126</v>
      </c>
      <c r="E66" s="98">
        <f>$E$14</f>
        <v>0</v>
      </c>
      <c r="F66" s="111"/>
      <c r="G66" s="112"/>
      <c r="H66" s="98">
        <f>E66*2</f>
        <v>0</v>
      </c>
      <c r="I66" s="113">
        <f>H66*$C$66</f>
        <v>0</v>
      </c>
      <c r="J66" s="113"/>
      <c r="K66" s="110"/>
      <c r="L66" s="98">
        <f>$O$14</f>
        <v>0</v>
      </c>
      <c r="M66" s="111"/>
      <c r="N66" s="112"/>
      <c r="O66" s="98">
        <f>L66*2</f>
        <v>0</v>
      </c>
      <c r="P66" s="113">
        <f>O66*$C$66</f>
        <v>0</v>
      </c>
      <c r="Q66" s="113"/>
      <c r="R66" s="114"/>
      <c r="S66" s="98">
        <f>$V$14</f>
        <v>0</v>
      </c>
      <c r="T66" s="111"/>
      <c r="U66" s="112"/>
      <c r="V66" s="98">
        <f>S66*2</f>
        <v>0</v>
      </c>
      <c r="W66" s="113">
        <f>V66*$C$66</f>
        <v>0</v>
      </c>
      <c r="X66" s="113"/>
      <c r="Y66" s="114"/>
      <c r="Z66" s="98">
        <f>$AC$14</f>
        <v>203.79688222505268</v>
      </c>
      <c r="AA66" s="111"/>
      <c r="AB66" s="112"/>
      <c r="AC66" s="98">
        <f>Z66*2</f>
        <v>407.59376445010537</v>
      </c>
      <c r="AD66" s="113">
        <f>AC66*$C$66</f>
        <v>4541292.5442739101</v>
      </c>
      <c r="AE66" s="113"/>
      <c r="AF66" s="114"/>
      <c r="AG66" s="98">
        <f>$AJ$14</f>
        <v>0</v>
      </c>
      <c r="AH66" s="111"/>
      <c r="AI66" s="112"/>
      <c r="AJ66" s="98">
        <f>AG66*2</f>
        <v>0</v>
      </c>
      <c r="AK66" s="113">
        <f>AJ66*$C$66</f>
        <v>0</v>
      </c>
      <c r="AL66" s="113"/>
      <c r="AM66" s="114"/>
      <c r="AN66" s="98">
        <f>$AQ$14</f>
        <v>0</v>
      </c>
      <c r="AO66" s="111"/>
      <c r="AP66" s="112"/>
      <c r="AQ66" s="98">
        <f>AN66*2</f>
        <v>0</v>
      </c>
      <c r="AR66" s="113">
        <f>AQ66*$C$66</f>
        <v>0</v>
      </c>
      <c r="AS66" s="113"/>
      <c r="AT66" s="114"/>
      <c r="AU66" s="98">
        <f>$AX$14</f>
        <v>0</v>
      </c>
      <c r="AV66" s="111"/>
      <c r="AW66" s="112"/>
      <c r="AX66" s="98">
        <f>AU66*2</f>
        <v>0</v>
      </c>
      <c r="AY66" s="113">
        <f>AX66*$C$66</f>
        <v>0</v>
      </c>
      <c r="AZ66" s="113"/>
      <c r="BA66" s="114"/>
      <c r="BB66" s="98">
        <f>$BE$14</f>
        <v>0</v>
      </c>
      <c r="BC66" s="111"/>
      <c r="BD66" s="112"/>
      <c r="BE66" s="98">
        <f>BB66*2</f>
        <v>0</v>
      </c>
      <c r="BF66" s="113">
        <f>BE66*$C$66</f>
        <v>0</v>
      </c>
      <c r="BG66" s="113"/>
      <c r="BH66" s="114"/>
      <c r="BI66" s="98">
        <f t="shared" ref="BI66" si="144">$BL$14</f>
        <v>125</v>
      </c>
      <c r="BJ66" s="111"/>
      <c r="BK66" s="112"/>
      <c r="BL66" s="98">
        <f>BI66*2</f>
        <v>250</v>
      </c>
      <c r="BM66" s="113">
        <f>BL66*$C$66</f>
        <v>2785428.12744</v>
      </c>
      <c r="BN66" s="113"/>
      <c r="BO66" s="114"/>
      <c r="BP66" s="98">
        <f>$BS$14</f>
        <v>200</v>
      </c>
      <c r="BQ66" s="111"/>
      <c r="BR66" s="112"/>
      <c r="BS66" s="98">
        <f>BP66*2</f>
        <v>400</v>
      </c>
      <c r="BT66" s="113">
        <f>BS66*$C$66</f>
        <v>4456685.0039039999</v>
      </c>
      <c r="BU66" s="113"/>
      <c r="BW66" s="369">
        <f>+H66+O66+V66+AC66+AJ66+AQ66+AX66+BE66+BL66+BS66</f>
        <v>1057.5937644501055</v>
      </c>
      <c r="BX66" s="370">
        <f t="shared" si="142"/>
        <v>11141.71250976</v>
      </c>
      <c r="BY66" s="370">
        <f t="shared" si="143"/>
        <v>11783405.675617911</v>
      </c>
    </row>
    <row r="67" spans="1:77" ht="13.5">
      <c r="A67" s="98" t="s">
        <v>129</v>
      </c>
      <c r="B67" s="94" t="s">
        <v>130</v>
      </c>
      <c r="C67" s="159">
        <v>2219275</v>
      </c>
      <c r="D67" s="94" t="s">
        <v>79</v>
      </c>
      <c r="E67" s="93">
        <f>$E$14/25</f>
        <v>0</v>
      </c>
      <c r="F67" s="93"/>
      <c r="G67" s="93"/>
      <c r="H67" s="98">
        <f>E67*2</f>
        <v>0</v>
      </c>
      <c r="I67" s="113">
        <f>H67*$C$67</f>
        <v>0</v>
      </c>
      <c r="J67" s="113"/>
      <c r="K67" s="110"/>
      <c r="L67" s="93">
        <f t="shared" ref="L67:L68" si="145">$O$14/25</f>
        <v>0</v>
      </c>
      <c r="M67" s="93"/>
      <c r="N67" s="93"/>
      <c r="O67" s="98">
        <f>L67*2</f>
        <v>0</v>
      </c>
      <c r="P67" s="113">
        <f>O67*$C$67</f>
        <v>0</v>
      </c>
      <c r="Q67" s="113"/>
      <c r="R67" s="114"/>
      <c r="S67" s="93">
        <f t="shared" ref="S67:S68" si="146">$V$14/25</f>
        <v>0</v>
      </c>
      <c r="T67" s="93"/>
      <c r="U67" s="93"/>
      <c r="V67" s="98">
        <f>S67*2</f>
        <v>0</v>
      </c>
      <c r="W67" s="113">
        <f>V67*$C$67</f>
        <v>0</v>
      </c>
      <c r="X67" s="113"/>
      <c r="Y67" s="114"/>
      <c r="Z67" s="93">
        <f t="shared" ref="Z67:Z68" si="147">$AC$14/25</f>
        <v>8.151875289002108</v>
      </c>
      <c r="AA67" s="93"/>
      <c r="AB67" s="93"/>
      <c r="AC67" s="98">
        <f>Z67*2</f>
        <v>16.303750578004216</v>
      </c>
      <c r="AD67" s="113">
        <f>AC67*$C$67</f>
        <v>36182506.064000309</v>
      </c>
      <c r="AE67" s="113"/>
      <c r="AF67" s="114"/>
      <c r="AG67" s="93">
        <f t="shared" ref="AG67:AG68" si="148">$AJ$14/25</f>
        <v>0</v>
      </c>
      <c r="AH67" s="93"/>
      <c r="AI67" s="93"/>
      <c r="AJ67" s="98">
        <f>AG67*2</f>
        <v>0</v>
      </c>
      <c r="AK67" s="113">
        <f>AJ67*$C$67</f>
        <v>0</v>
      </c>
      <c r="AL67" s="113"/>
      <c r="AM67" s="114"/>
      <c r="AN67" s="93">
        <f t="shared" ref="AN67:AN68" si="149">$AQ$14/25</f>
        <v>0</v>
      </c>
      <c r="AO67" s="93"/>
      <c r="AP67" s="93"/>
      <c r="AQ67" s="98">
        <f>AN67*2</f>
        <v>0</v>
      </c>
      <c r="AR67" s="113">
        <f>AQ67*$C$67</f>
        <v>0</v>
      </c>
      <c r="AS67" s="113"/>
      <c r="AT67" s="114"/>
      <c r="AU67" s="93">
        <f t="shared" ref="AU67:AU68" si="150">$AX$14/25</f>
        <v>0</v>
      </c>
      <c r="AV67" s="93"/>
      <c r="AW67" s="93"/>
      <c r="AX67" s="98">
        <f>AU67*2</f>
        <v>0</v>
      </c>
      <c r="AY67" s="113">
        <f>AX67*$C$67</f>
        <v>0</v>
      </c>
      <c r="AZ67" s="113"/>
      <c r="BA67" s="114"/>
      <c r="BB67" s="93">
        <f t="shared" ref="BB67:BB68" si="151">$BE$14/25</f>
        <v>0</v>
      </c>
      <c r="BC67" s="93"/>
      <c r="BD67" s="93"/>
      <c r="BE67" s="98">
        <f>BB67*2</f>
        <v>0</v>
      </c>
      <c r="BF67" s="113">
        <f>BE67*$C$67</f>
        <v>0</v>
      </c>
      <c r="BG67" s="113"/>
      <c r="BH67" s="114"/>
      <c r="BI67" s="93">
        <f t="shared" ref="BI67:BI68" si="152">$BL$14/25</f>
        <v>5</v>
      </c>
      <c r="BJ67" s="93"/>
      <c r="BK67" s="93"/>
      <c r="BL67" s="98">
        <f>BI67*2</f>
        <v>10</v>
      </c>
      <c r="BM67" s="113">
        <f>BL67*$C$67</f>
        <v>22192750</v>
      </c>
      <c r="BN67" s="113"/>
      <c r="BO67" s="114"/>
      <c r="BP67" s="93">
        <f t="shared" ref="BP67:BP68" si="153">$BS$14/25</f>
        <v>8</v>
      </c>
      <c r="BQ67" s="93"/>
      <c r="BR67" s="93"/>
      <c r="BS67" s="98">
        <f>BP67*2</f>
        <v>16</v>
      </c>
      <c r="BT67" s="113">
        <f>BS67*$C$67</f>
        <v>35508400</v>
      </c>
      <c r="BU67" s="113"/>
      <c r="BW67" s="369">
        <f>+H67+O67+V67+AC67+AJ67+AQ67+AX67+BE67+BL67+BS67</f>
        <v>42.303750578004212</v>
      </c>
      <c r="BX67" s="370">
        <f t="shared" si="142"/>
        <v>2219275</v>
      </c>
      <c r="BY67" s="370">
        <f t="shared" si="143"/>
        <v>93883656.064000294</v>
      </c>
    </row>
    <row r="68" spans="1:77" s="360" customFormat="1" ht="13.5">
      <c r="A68" s="352" t="s">
        <v>131</v>
      </c>
      <c r="B68" s="353" t="s">
        <v>132</v>
      </c>
      <c r="C68" s="354">
        <v>2530679</v>
      </c>
      <c r="D68" s="353" t="s">
        <v>79</v>
      </c>
      <c r="E68" s="355">
        <f>$E$14/25</f>
        <v>0</v>
      </c>
      <c r="F68" s="355"/>
      <c r="G68" s="355"/>
      <c r="H68" s="352">
        <f>E68*2</f>
        <v>0</v>
      </c>
      <c r="I68" s="356">
        <f>H68*$C$68</f>
        <v>0</v>
      </c>
      <c r="J68" s="356"/>
      <c r="K68" s="357"/>
      <c r="L68" s="355">
        <f t="shared" si="145"/>
        <v>0</v>
      </c>
      <c r="M68" s="355"/>
      <c r="N68" s="355"/>
      <c r="O68" s="352">
        <f>L68*2</f>
        <v>0</v>
      </c>
      <c r="P68" s="356">
        <f>O68*$C$68</f>
        <v>0</v>
      </c>
      <c r="Q68" s="356"/>
      <c r="R68" s="358"/>
      <c r="S68" s="355">
        <f t="shared" si="146"/>
        <v>0</v>
      </c>
      <c r="T68" s="355"/>
      <c r="U68" s="355"/>
      <c r="V68" s="352">
        <f>S68*2</f>
        <v>0</v>
      </c>
      <c r="W68" s="356">
        <f>V68*$C$68</f>
        <v>0</v>
      </c>
      <c r="X68" s="356"/>
      <c r="Y68" s="358"/>
      <c r="Z68" s="355">
        <f t="shared" si="147"/>
        <v>8.151875289002108</v>
      </c>
      <c r="AA68" s="355"/>
      <c r="AB68" s="355"/>
      <c r="AC68" s="352">
        <f>Z68*2</f>
        <v>16.303750578004216</v>
      </c>
      <c r="AD68" s="356">
        <f>AC68*$C$68</f>
        <v>41259559.208993129</v>
      </c>
      <c r="AE68" s="356"/>
      <c r="AF68" s="358"/>
      <c r="AG68" s="355">
        <f t="shared" si="148"/>
        <v>0</v>
      </c>
      <c r="AH68" s="355"/>
      <c r="AI68" s="355"/>
      <c r="AJ68" s="352">
        <f>AG68*2</f>
        <v>0</v>
      </c>
      <c r="AK68" s="356">
        <f>AJ68*$C$68</f>
        <v>0</v>
      </c>
      <c r="AL68" s="356"/>
      <c r="AM68" s="358"/>
      <c r="AN68" s="355">
        <f t="shared" si="149"/>
        <v>0</v>
      </c>
      <c r="AO68" s="355"/>
      <c r="AP68" s="355"/>
      <c r="AQ68" s="352">
        <f>AN68*2</f>
        <v>0</v>
      </c>
      <c r="AR68" s="356">
        <f>AQ68*$C$68</f>
        <v>0</v>
      </c>
      <c r="AS68" s="356"/>
      <c r="AT68" s="358"/>
      <c r="AU68" s="355">
        <f t="shared" si="150"/>
        <v>0</v>
      </c>
      <c r="AV68" s="355"/>
      <c r="AW68" s="355"/>
      <c r="AX68" s="352">
        <f>AU68*2</f>
        <v>0</v>
      </c>
      <c r="AY68" s="356">
        <f>AX68*$C$68</f>
        <v>0</v>
      </c>
      <c r="AZ68" s="356"/>
      <c r="BA68" s="358"/>
      <c r="BB68" s="355">
        <f t="shared" si="151"/>
        <v>0</v>
      </c>
      <c r="BC68" s="355"/>
      <c r="BD68" s="355"/>
      <c r="BE68" s="352">
        <f>BB68*2</f>
        <v>0</v>
      </c>
      <c r="BF68" s="356">
        <f>BE68*$C$68</f>
        <v>0</v>
      </c>
      <c r="BG68" s="356"/>
      <c r="BH68" s="358"/>
      <c r="BI68" s="355">
        <f t="shared" si="152"/>
        <v>5</v>
      </c>
      <c r="BJ68" s="355"/>
      <c r="BK68" s="355"/>
      <c r="BL68" s="352">
        <f>BI68*2</f>
        <v>10</v>
      </c>
      <c r="BM68" s="356">
        <f>BL68*$C$68</f>
        <v>25306790</v>
      </c>
      <c r="BN68" s="356"/>
      <c r="BO68" s="358"/>
      <c r="BP68" s="355">
        <f t="shared" si="153"/>
        <v>8</v>
      </c>
      <c r="BQ68" s="355"/>
      <c r="BR68" s="355"/>
      <c r="BS68" s="352">
        <f>BP68*2</f>
        <v>16</v>
      </c>
      <c r="BT68" s="356">
        <f>BS68*$C$68</f>
        <v>40490864</v>
      </c>
      <c r="BU68" s="356"/>
      <c r="BV68" s="359"/>
      <c r="BW68" s="369">
        <f>+H68+O68+V68+AC68+AJ68+AQ68+AX68+BE68+BL68+BS68</f>
        <v>42.303750578004212</v>
      </c>
      <c r="BX68" s="370">
        <f t="shared" si="142"/>
        <v>2530679</v>
      </c>
      <c r="BY68" s="370">
        <f t="shared" si="143"/>
        <v>107057213.20899312</v>
      </c>
    </row>
    <row r="69" spans="1:77">
      <c r="H69" s="31" t="s">
        <v>32</v>
      </c>
      <c r="I69" s="42">
        <f>SUBTOTAL(9,I19:I68)</f>
        <v>0</v>
      </c>
      <c r="J69" s="42"/>
      <c r="P69" s="42">
        <f>SUBTOTAL(9,P19:P68)</f>
        <v>0</v>
      </c>
      <c r="Q69" s="42"/>
      <c r="W69" s="42">
        <f>SUBTOTAL(9,W19:W68)</f>
        <v>0</v>
      </c>
      <c r="X69" s="42"/>
      <c r="AD69" s="42">
        <f>SUBTOTAL(9,AD19:AD68)</f>
        <v>1283843967.0629566</v>
      </c>
      <c r="AE69" s="42"/>
      <c r="AK69" s="42">
        <f>SUBTOTAL(9,AK19:AK68)</f>
        <v>0</v>
      </c>
      <c r="AL69" s="42"/>
      <c r="AR69" s="42">
        <f>SUBTOTAL(9,AR19:AR68)</f>
        <v>0</v>
      </c>
      <c r="AS69" s="42"/>
      <c r="AY69" s="42">
        <f>SUBTOTAL(9,AY19:AY68)</f>
        <v>0</v>
      </c>
      <c r="AZ69" s="42"/>
      <c r="BF69" s="42">
        <f>SUBTOTAL(9,BF19:BF68)</f>
        <v>0</v>
      </c>
      <c r="BG69" s="42"/>
      <c r="BI69" s="30"/>
      <c r="BM69" s="42">
        <f>SUBTOTAL(9,BM19:BM68)</f>
        <v>787570757.69017386</v>
      </c>
      <c r="BN69" s="42"/>
      <c r="BT69" s="42">
        <f>SUBTOTAL(9,BT19:BT68)</f>
        <v>1259930699.5042782</v>
      </c>
      <c r="BU69" s="42"/>
      <c r="BW69" s="366" t="s">
        <v>32</v>
      </c>
      <c r="BX69" s="365"/>
      <c r="BY69" s="373">
        <f>SUBTOTAL(9,BY19:BY68)</f>
        <v>3331345424.2574081</v>
      </c>
    </row>
    <row r="70" spans="1:77">
      <c r="C70" s="43" t="e">
        <f>I69/E14</f>
        <v>#DIV/0!</v>
      </c>
      <c r="G70" s="31" t="s">
        <v>133</v>
      </c>
      <c r="H70" s="44">
        <v>0.30740000000000001</v>
      </c>
      <c r="I70" s="43">
        <f>I69*H70</f>
        <v>0</v>
      </c>
      <c r="J70" s="43"/>
      <c r="N70" s="31" t="s">
        <v>133</v>
      </c>
      <c r="O70" s="44">
        <v>0.30740000000000001</v>
      </c>
      <c r="P70" s="43">
        <f>P69*O70</f>
        <v>0</v>
      </c>
      <c r="Q70" s="43"/>
      <c r="U70" s="31" t="s">
        <v>133</v>
      </c>
      <c r="V70" s="44">
        <v>0.30740000000000001</v>
      </c>
      <c r="W70" s="43">
        <f>W69*V70</f>
        <v>0</v>
      </c>
      <c r="X70" s="43"/>
      <c r="AB70" s="31" t="s">
        <v>133</v>
      </c>
      <c r="AC70" s="44">
        <v>0.30740000000000001</v>
      </c>
      <c r="AD70" s="43">
        <f>AD69*AC70</f>
        <v>394653635.47515285</v>
      </c>
      <c r="AE70" s="43"/>
      <c r="AI70" s="31" t="s">
        <v>133</v>
      </c>
      <c r="AJ70" s="44">
        <v>0.30740000000000001</v>
      </c>
      <c r="AK70" s="43">
        <f>AK69*AJ70</f>
        <v>0</v>
      </c>
      <c r="AL70" s="43"/>
      <c r="AP70" s="31" t="s">
        <v>133</v>
      </c>
      <c r="AQ70" s="44">
        <v>0.30740000000000001</v>
      </c>
      <c r="AR70" s="43">
        <f>AR69*AQ70</f>
        <v>0</v>
      </c>
      <c r="AS70" s="43"/>
      <c r="AW70" s="31" t="s">
        <v>133</v>
      </c>
      <c r="AX70" s="44">
        <v>0.30740000000000001</v>
      </c>
      <c r="AY70" s="43">
        <f>AY69*AX70</f>
        <v>0</v>
      </c>
      <c r="AZ70" s="43"/>
      <c r="BD70" s="31" t="s">
        <v>133</v>
      </c>
      <c r="BE70" s="44">
        <v>0.30740000000000001</v>
      </c>
      <c r="BF70" s="43">
        <f>BF69*BE70</f>
        <v>0</v>
      </c>
      <c r="BG70" s="43"/>
      <c r="BK70" s="31" t="s">
        <v>133</v>
      </c>
      <c r="BL70" s="44">
        <v>0.30740000000000001</v>
      </c>
      <c r="BM70" s="43">
        <f>BM69*BL70</f>
        <v>242099250.91395944</v>
      </c>
      <c r="BN70" s="43"/>
      <c r="BR70" s="31" t="s">
        <v>133</v>
      </c>
      <c r="BS70" s="44">
        <v>0.30740000000000001</v>
      </c>
      <c r="BT70" s="43">
        <f>BT69*BS70</f>
        <v>387302697.02761513</v>
      </c>
      <c r="BU70" s="43"/>
      <c r="BW70" s="362" t="s">
        <v>133</v>
      </c>
      <c r="BX70" s="363">
        <v>0.30740000000000001</v>
      </c>
      <c r="BY70" s="374">
        <f>BY69*BX70</f>
        <v>1024055583.4167273</v>
      </c>
    </row>
    <row r="71" spans="1:77">
      <c r="C71" s="43" t="e">
        <f>I74/E14</f>
        <v>#DIV/0!</v>
      </c>
      <c r="G71" s="31" t="s">
        <v>134</v>
      </c>
      <c r="H71" s="44">
        <v>0.01</v>
      </c>
      <c r="I71" s="43">
        <f>I69*H71</f>
        <v>0</v>
      </c>
      <c r="J71" s="43"/>
      <c r="N71" s="31" t="s">
        <v>134</v>
      </c>
      <c r="O71" s="44">
        <v>0.01</v>
      </c>
      <c r="P71" s="43">
        <f>P69*O71</f>
        <v>0</v>
      </c>
      <c r="Q71" s="43"/>
      <c r="U71" s="31" t="s">
        <v>134</v>
      </c>
      <c r="V71" s="44">
        <v>0.01</v>
      </c>
      <c r="W71" s="43">
        <f>W69*V71</f>
        <v>0</v>
      </c>
      <c r="X71" s="43"/>
      <c r="AB71" s="31" t="s">
        <v>134</v>
      </c>
      <c r="AC71" s="44">
        <v>0.01</v>
      </c>
      <c r="AD71" s="43">
        <f>AD69*AC71</f>
        <v>12838439.670629567</v>
      </c>
      <c r="AE71" s="43"/>
      <c r="AI71" s="31" t="s">
        <v>134</v>
      </c>
      <c r="AJ71" s="44">
        <v>0.01</v>
      </c>
      <c r="AK71" s="43">
        <f>AK69*AJ71</f>
        <v>0</v>
      </c>
      <c r="AL71" s="43"/>
      <c r="AP71" s="31" t="s">
        <v>134</v>
      </c>
      <c r="AQ71" s="44">
        <v>0.01</v>
      </c>
      <c r="AR71" s="43">
        <f>AR69*AQ71</f>
        <v>0</v>
      </c>
      <c r="AS71" s="43"/>
      <c r="AW71" s="31" t="s">
        <v>134</v>
      </c>
      <c r="AX71" s="44">
        <v>0.01</v>
      </c>
      <c r="AY71" s="43">
        <f>AY69*AX71</f>
        <v>0</v>
      </c>
      <c r="AZ71" s="43"/>
      <c r="BD71" s="31" t="s">
        <v>134</v>
      </c>
      <c r="BE71" s="44">
        <v>0.01</v>
      </c>
      <c r="BF71" s="43">
        <f>BF69*BE71</f>
        <v>0</v>
      </c>
      <c r="BG71" s="43"/>
      <c r="BK71" s="31" t="s">
        <v>134</v>
      </c>
      <c r="BL71" s="44">
        <v>0.01</v>
      </c>
      <c r="BM71" s="43">
        <f>BM69*BL71</f>
        <v>7875707.5769017385</v>
      </c>
      <c r="BN71" s="43"/>
      <c r="BR71" s="31" t="s">
        <v>134</v>
      </c>
      <c r="BS71" s="44">
        <v>0.01</v>
      </c>
      <c r="BT71" s="43">
        <f>BT69*BS71</f>
        <v>12599306.995042782</v>
      </c>
      <c r="BU71" s="43"/>
      <c r="BW71" s="362" t="s">
        <v>134</v>
      </c>
      <c r="BX71" s="363">
        <v>0.01</v>
      </c>
      <c r="BY71" s="374">
        <f>BY69*BX71</f>
        <v>33313454.242574081</v>
      </c>
    </row>
    <row r="72" spans="1:77">
      <c r="G72" s="31" t="s">
        <v>135</v>
      </c>
      <c r="H72" s="44">
        <v>0.03</v>
      </c>
      <c r="I72" s="43">
        <f>I69*H72</f>
        <v>0</v>
      </c>
      <c r="J72" s="43"/>
      <c r="N72" s="31" t="s">
        <v>135</v>
      </c>
      <c r="O72" s="44">
        <v>0.03</v>
      </c>
      <c r="P72" s="43">
        <f>P69*O72</f>
        <v>0</v>
      </c>
      <c r="Q72" s="43"/>
      <c r="U72" s="31" t="s">
        <v>135</v>
      </c>
      <c r="V72" s="44">
        <v>0.03</v>
      </c>
      <c r="W72" s="43">
        <f>W69*V72</f>
        <v>0</v>
      </c>
      <c r="X72" s="43"/>
      <c r="AB72" s="31" t="s">
        <v>135</v>
      </c>
      <c r="AC72" s="44">
        <v>0.03</v>
      </c>
      <c r="AD72" s="43">
        <f>AD69*AC72</f>
        <v>38515319.011888698</v>
      </c>
      <c r="AE72" s="43"/>
      <c r="AI72" s="31" t="s">
        <v>135</v>
      </c>
      <c r="AJ72" s="44">
        <v>0.03</v>
      </c>
      <c r="AK72" s="43">
        <f>AK69*AJ72</f>
        <v>0</v>
      </c>
      <c r="AL72" s="43"/>
      <c r="AP72" s="31" t="s">
        <v>135</v>
      </c>
      <c r="AQ72" s="44">
        <v>0.03</v>
      </c>
      <c r="AR72" s="43">
        <f>AR69*AQ72</f>
        <v>0</v>
      </c>
      <c r="AS72" s="43"/>
      <c r="AW72" s="31" t="s">
        <v>135</v>
      </c>
      <c r="AX72" s="44">
        <v>0.03</v>
      </c>
      <c r="AY72" s="43">
        <f>AY69*AX72</f>
        <v>0</v>
      </c>
      <c r="AZ72" s="43"/>
      <c r="BD72" s="31" t="s">
        <v>135</v>
      </c>
      <c r="BE72" s="44">
        <v>0.03</v>
      </c>
      <c r="BF72" s="43">
        <f>BF69*BE72</f>
        <v>0</v>
      </c>
      <c r="BG72" s="43"/>
      <c r="BK72" s="31" t="s">
        <v>135</v>
      </c>
      <c r="BL72" s="44">
        <v>0.03</v>
      </c>
      <c r="BM72" s="43">
        <f>BM69*BL72</f>
        <v>23627122.730705217</v>
      </c>
      <c r="BN72" s="43"/>
      <c r="BR72" s="31" t="s">
        <v>135</v>
      </c>
      <c r="BS72" s="44">
        <v>0.03</v>
      </c>
      <c r="BT72" s="43">
        <f>BT69*BS72</f>
        <v>37797920.985128343</v>
      </c>
      <c r="BU72" s="43"/>
      <c r="BW72" s="362" t="s">
        <v>135</v>
      </c>
      <c r="BX72" s="363">
        <v>0.03</v>
      </c>
      <c r="BY72" s="374">
        <f>BY69*BX72</f>
        <v>99940362.727722242</v>
      </c>
    </row>
    <row r="73" spans="1:77">
      <c r="G73" s="31" t="s">
        <v>136</v>
      </c>
      <c r="H73" s="44">
        <v>0.19</v>
      </c>
      <c r="I73" s="43">
        <f>I72*H73</f>
        <v>0</v>
      </c>
      <c r="J73" s="43"/>
      <c r="N73" s="31" t="s">
        <v>136</v>
      </c>
      <c r="O73" s="44">
        <v>0.19</v>
      </c>
      <c r="P73" s="43">
        <f>P72*O73</f>
        <v>0</v>
      </c>
      <c r="Q73" s="43"/>
      <c r="U73" s="31" t="s">
        <v>136</v>
      </c>
      <c r="V73" s="44">
        <v>0.19</v>
      </c>
      <c r="W73" s="43">
        <f>W72*V73</f>
        <v>0</v>
      </c>
      <c r="X73" s="43"/>
      <c r="AB73" s="31" t="s">
        <v>136</v>
      </c>
      <c r="AC73" s="44">
        <v>0.19</v>
      </c>
      <c r="AD73" s="43">
        <f>AD72*AC73</f>
        <v>7317910.6122588525</v>
      </c>
      <c r="AE73" s="43"/>
      <c r="AI73" s="31" t="s">
        <v>136</v>
      </c>
      <c r="AJ73" s="44">
        <v>0.19</v>
      </c>
      <c r="AK73" s="43">
        <f>AK72*AJ73</f>
        <v>0</v>
      </c>
      <c r="AL73" s="43"/>
      <c r="AP73" s="31" t="s">
        <v>136</v>
      </c>
      <c r="AQ73" s="44">
        <v>0.19</v>
      </c>
      <c r="AR73" s="43">
        <f>AR72*AQ73</f>
        <v>0</v>
      </c>
      <c r="AS73" s="43"/>
      <c r="AW73" s="31" t="s">
        <v>136</v>
      </c>
      <c r="AX73" s="44">
        <v>0.19</v>
      </c>
      <c r="AY73" s="43">
        <f>AY72*AX73</f>
        <v>0</v>
      </c>
      <c r="AZ73" s="43"/>
      <c r="BD73" s="31" t="s">
        <v>136</v>
      </c>
      <c r="BE73" s="44">
        <v>0.19</v>
      </c>
      <c r="BF73" s="43">
        <f>BF72*BE73</f>
        <v>0</v>
      </c>
      <c r="BG73" s="43"/>
      <c r="BK73" s="31" t="s">
        <v>136</v>
      </c>
      <c r="BL73" s="44">
        <v>0.19</v>
      </c>
      <c r="BM73" s="43">
        <f>BM72*BL73</f>
        <v>4489153.318833991</v>
      </c>
      <c r="BN73" s="43"/>
      <c r="BR73" s="31" t="s">
        <v>136</v>
      </c>
      <c r="BS73" s="44">
        <v>0.19</v>
      </c>
      <c r="BT73" s="43">
        <f>BT72*BS73</f>
        <v>7181604.9871743852</v>
      </c>
      <c r="BU73" s="43"/>
      <c r="BW73" s="364" t="s">
        <v>136</v>
      </c>
      <c r="BX73" s="367">
        <v>0.19</v>
      </c>
      <c r="BY73" s="375">
        <f>BY72*BX73</f>
        <v>18988668.918267228</v>
      </c>
    </row>
    <row r="74" spans="1:77">
      <c r="G74" s="31"/>
      <c r="H74" s="31" t="s">
        <v>32</v>
      </c>
      <c r="I74" s="43">
        <f>SUM(I69:I73)</f>
        <v>0</v>
      </c>
      <c r="J74" s="43"/>
      <c r="N74" s="31"/>
      <c r="O74" s="31" t="s">
        <v>32</v>
      </c>
      <c r="P74" s="43">
        <f>SUM(P69:P73)</f>
        <v>0</v>
      </c>
      <c r="Q74" s="43"/>
      <c r="U74" s="31"/>
      <c r="V74" s="31" t="s">
        <v>32</v>
      </c>
      <c r="W74" s="43">
        <f>SUM(W69:W73)</f>
        <v>0</v>
      </c>
      <c r="X74" s="43"/>
      <c r="AB74" s="31"/>
      <c r="AC74" s="31" t="s">
        <v>32</v>
      </c>
      <c r="AD74" s="43">
        <f>SUM(AD69:AD73)</f>
        <v>1737169271.8328865</v>
      </c>
      <c r="AE74" s="43"/>
      <c r="AI74" s="31"/>
      <c r="AJ74" s="31" t="s">
        <v>32</v>
      </c>
      <c r="AK74" s="43">
        <f>SUM(AK69:AK73)</f>
        <v>0</v>
      </c>
      <c r="AL74" s="43"/>
      <c r="AP74" s="31"/>
      <c r="AQ74" s="31" t="s">
        <v>32</v>
      </c>
      <c r="AR74" s="43">
        <f>SUM(AR69:AR73)</f>
        <v>0</v>
      </c>
      <c r="AS74" s="43"/>
      <c r="AW74" s="31"/>
      <c r="AX74" s="31" t="s">
        <v>32</v>
      </c>
      <c r="AY74" s="43">
        <f>SUM(AY69:AY73)</f>
        <v>0</v>
      </c>
      <c r="AZ74" s="43"/>
      <c r="BD74" s="31"/>
      <c r="BE74" s="31" t="s">
        <v>32</v>
      </c>
      <c r="BF74" s="43">
        <f>SUM(BF69:BF73)</f>
        <v>0</v>
      </c>
      <c r="BG74" s="43"/>
      <c r="BK74" s="31"/>
      <c r="BL74" s="31" t="s">
        <v>32</v>
      </c>
      <c r="BM74" s="43">
        <f>SUM(BM69:BM73)</f>
        <v>1065661992.2305744</v>
      </c>
      <c r="BN74" s="43"/>
      <c r="BR74" s="31"/>
      <c r="BS74" s="31" t="s">
        <v>32</v>
      </c>
      <c r="BT74" s="43">
        <f>SUM(BT69:BT73)</f>
        <v>1704812229.4992387</v>
      </c>
      <c r="BU74" s="43"/>
      <c r="BX74" s="364" t="s">
        <v>32</v>
      </c>
      <c r="BY74" s="376">
        <f>SUM(BY69:BY73)</f>
        <v>4507643493.5626984</v>
      </c>
    </row>
    <row r="76" spans="1:77">
      <c r="BX76" s="377">
        <f>+BX70+BX71+BX72+(BX72*BX73)</f>
        <v>0.35310000000000002</v>
      </c>
    </row>
    <row r="78" spans="1:77">
      <c r="BY78" s="378">
        <f>+BY74+'Parques para SDO'!AI67</f>
        <v>6329602414.829998</v>
      </c>
    </row>
    <row r="80" spans="1:77">
      <c r="B80" s="29" t="s">
        <v>32</v>
      </c>
      <c r="C80" s="43">
        <f>BT74+BM74+BF74+AY74+AR74+AK74+AD74+W74+P74+I74</f>
        <v>4507643493.5626993</v>
      </c>
    </row>
  </sheetData>
  <mergeCells count="1">
    <mergeCell ref="I3:J3"/>
  </mergeCells>
  <phoneticPr fontId="16" type="noConversion"/>
  <pageMargins left="0.7" right="0.7" top="0.75" bottom="0.75" header="0.3" footer="0.3"/>
  <drawing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81847C-3BAB-4A87-ACB1-50E1A36900FB}">
  <dimension ref="A2:AI71"/>
  <sheetViews>
    <sheetView topLeftCell="A58" zoomScale="70" zoomScaleNormal="70" workbookViewId="0">
      <selection activeCell="AG69" sqref="AG69"/>
    </sheetView>
  </sheetViews>
  <sheetFormatPr defaultColWidth="10.85546875" defaultRowHeight="12.95"/>
  <cols>
    <col min="1" max="1" width="11.140625" style="31" bestFit="1" customWidth="1"/>
    <col min="2" max="2" width="49.5703125" style="29" customWidth="1"/>
    <col min="3" max="3" width="13.85546875" style="29" customWidth="1"/>
    <col min="4" max="4" width="14.5703125" style="29" customWidth="1"/>
    <col min="5" max="5" width="16" style="29" customWidth="1"/>
    <col min="6" max="6" width="18.28515625" style="29" customWidth="1"/>
    <col min="7" max="7" width="11.42578125" style="29" customWidth="1"/>
    <col min="8" max="8" width="11.140625" style="29" customWidth="1"/>
    <col min="9" max="9" width="16" style="29" customWidth="1"/>
    <col min="10" max="10" width="4" style="29" customWidth="1"/>
    <col min="11" max="11" width="1.140625" style="103" customWidth="1"/>
    <col min="12" max="15" width="11.140625" style="29" customWidth="1"/>
    <col min="16" max="16" width="17.7109375" style="29" customWidth="1"/>
    <col min="17" max="17" width="4" style="29" customWidth="1"/>
    <col min="18" max="18" width="1.85546875" style="103" customWidth="1"/>
    <col min="19" max="22" width="11.140625" style="29" customWidth="1"/>
    <col min="23" max="23" width="16.140625" style="29" customWidth="1"/>
    <col min="24" max="24" width="8.5703125" style="29" customWidth="1"/>
    <col min="25" max="25" width="1.42578125" style="103" customWidth="1"/>
    <col min="26" max="29" width="11.140625" style="29" customWidth="1"/>
    <col min="30" max="30" width="17.7109375" style="29" customWidth="1"/>
    <col min="31" max="31" width="8.5703125" style="29" customWidth="1"/>
    <col min="32" max="32" width="1.140625" style="103" customWidth="1"/>
    <col min="33" max="33" width="10.85546875" style="31"/>
    <col min="34" max="34" width="15.28515625" style="29" customWidth="1"/>
    <col min="35" max="35" width="19" style="29" bestFit="1" customWidth="1"/>
    <col min="36" max="16384" width="10.85546875" style="29"/>
  </cols>
  <sheetData>
    <row r="2" spans="1:35">
      <c r="B2" s="29" t="s">
        <v>137</v>
      </c>
      <c r="C2" s="29" t="s">
        <v>138</v>
      </c>
      <c r="D2" s="30" t="s">
        <v>3</v>
      </c>
      <c r="E2" s="30" t="s">
        <v>4</v>
      </c>
      <c r="F2" s="30" t="s">
        <v>5</v>
      </c>
    </row>
    <row r="3" spans="1:35">
      <c r="B3" s="29" t="s">
        <v>139</v>
      </c>
      <c r="C3" s="192">
        <v>1408</v>
      </c>
      <c r="D3" s="43">
        <f>I62</f>
        <v>645968569.1549716</v>
      </c>
      <c r="E3" s="34">
        <f>SUM(I63:I66)</f>
        <v>228091501.76862046</v>
      </c>
      <c r="F3" s="34">
        <f>SUM(D3:E3)</f>
        <v>874060070.92359209</v>
      </c>
    </row>
    <row r="4" spans="1:35">
      <c r="B4" s="29" t="s">
        <v>140</v>
      </c>
      <c r="C4" s="192">
        <v>1695</v>
      </c>
      <c r="D4" s="43">
        <f>P62</f>
        <v>700538652.23834741</v>
      </c>
      <c r="E4" s="34">
        <f>SUM(P63:P66)</f>
        <v>247360198.10536048</v>
      </c>
      <c r="F4" s="34">
        <f t="shared" ref="F4:F6" si="0">SUM(D4:E4)</f>
        <v>947898850.34370792</v>
      </c>
      <c r="G4" s="29" t="s">
        <v>141</v>
      </c>
      <c r="H4" s="193">
        <v>0.4</v>
      </c>
      <c r="L4" s="29" t="s">
        <v>141</v>
      </c>
      <c r="M4" s="193">
        <v>0.4</v>
      </c>
      <c r="S4" s="29" t="s">
        <v>141</v>
      </c>
      <c r="T4" s="193">
        <v>0.4</v>
      </c>
      <c r="Z4" s="29" t="s">
        <v>141</v>
      </c>
      <c r="AA4" s="193">
        <v>0.4</v>
      </c>
    </row>
    <row r="5" spans="1:35">
      <c r="B5" s="29" t="s">
        <v>142</v>
      </c>
      <c r="C5" s="192">
        <v>873</v>
      </c>
      <c r="D5" s="43">
        <f>W62</f>
        <v>0</v>
      </c>
      <c r="E5" s="34">
        <f>SUM(W63:W66)</f>
        <v>0</v>
      </c>
      <c r="F5" s="34">
        <f t="shared" si="0"/>
        <v>0</v>
      </c>
      <c r="G5" s="29" t="s">
        <v>143</v>
      </c>
      <c r="H5" s="193">
        <v>0.6</v>
      </c>
      <c r="L5" s="29" t="s">
        <v>143</v>
      </c>
      <c r="M5" s="193">
        <v>0.6</v>
      </c>
      <c r="S5" s="29" t="s">
        <v>143</v>
      </c>
      <c r="T5" s="193">
        <v>0.6</v>
      </c>
      <c r="Z5" s="29" t="s">
        <v>143</v>
      </c>
      <c r="AA5" s="193">
        <v>0.6</v>
      </c>
    </row>
    <row r="6" spans="1:35">
      <c r="B6" s="29" t="s">
        <v>144</v>
      </c>
      <c r="C6" s="192">
        <v>1574</v>
      </c>
      <c r="D6" s="43">
        <f>AD62</f>
        <v>0</v>
      </c>
      <c r="E6" s="34">
        <f>SUM(AD63:AD66)</f>
        <v>0</v>
      </c>
      <c r="F6" s="34">
        <f t="shared" si="0"/>
        <v>0</v>
      </c>
      <c r="G6" s="29" t="s">
        <v>145</v>
      </c>
      <c r="H6" s="29" t="s">
        <v>146</v>
      </c>
      <c r="L6" s="29" t="s">
        <v>145</v>
      </c>
      <c r="M6" s="29" t="s">
        <v>146</v>
      </c>
      <c r="N6" s="29" t="s">
        <v>147</v>
      </c>
      <c r="O6" s="194">
        <v>36.75</v>
      </c>
      <c r="S6" s="29" t="s">
        <v>145</v>
      </c>
      <c r="T6" s="29" t="s">
        <v>146</v>
      </c>
      <c r="U6" s="29" t="s">
        <v>147</v>
      </c>
      <c r="V6" s="194">
        <v>0</v>
      </c>
      <c r="Z6" s="29" t="s">
        <v>145</v>
      </c>
      <c r="AA6" s="29" t="s">
        <v>146</v>
      </c>
      <c r="AB6" s="29" t="s">
        <v>147</v>
      </c>
      <c r="AC6" s="194">
        <v>0</v>
      </c>
    </row>
    <row r="7" spans="1:35">
      <c r="C7" s="195">
        <f>SUM(C3:C6)</f>
        <v>5550</v>
      </c>
      <c r="F7" s="38">
        <f>SUM(F3:F6)</f>
        <v>1821958921.2673001</v>
      </c>
      <c r="G7" s="39">
        <f>F7/C7</f>
        <v>328280.88671482884</v>
      </c>
      <c r="N7" s="29" t="s">
        <v>148</v>
      </c>
      <c r="O7" s="194">
        <v>46.13</v>
      </c>
      <c r="U7" s="29" t="s">
        <v>148</v>
      </c>
      <c r="V7" s="194">
        <v>0</v>
      </c>
      <c r="AB7" s="29" t="s">
        <v>148</v>
      </c>
      <c r="AC7" s="194">
        <v>0</v>
      </c>
    </row>
    <row r="8" spans="1:35">
      <c r="C8" s="192"/>
      <c r="G8" s="29" t="s">
        <v>147</v>
      </c>
      <c r="H8" s="31">
        <v>35.1</v>
      </c>
    </row>
    <row r="9" spans="1:35">
      <c r="C9" s="192"/>
      <c r="D9" s="379" t="s">
        <v>139</v>
      </c>
      <c r="E9" s="379"/>
      <c r="F9" s="196">
        <f>H8*H9</f>
        <v>1408.212</v>
      </c>
      <c r="G9" s="29" t="s">
        <v>148</v>
      </c>
      <c r="H9" s="194">
        <v>40.119999999999997</v>
      </c>
      <c r="L9" s="29" t="str">
        <f>B4</f>
        <v>2. Antonio Nariño</v>
      </c>
      <c r="N9" s="196">
        <f>O6*O7</f>
        <v>1695.2775000000001</v>
      </c>
      <c r="S9" s="29" t="str">
        <f>B5</f>
        <v>3. ZV en La Alianza</v>
      </c>
      <c r="U9" s="196">
        <f>V6*V7</f>
        <v>0</v>
      </c>
      <c r="Z9" s="29" t="str">
        <f>B6</f>
        <v>4. ZV en Normandía</v>
      </c>
      <c r="AB9" s="196">
        <f>AC6*AC7</f>
        <v>0</v>
      </c>
    </row>
    <row r="10" spans="1:35" ht="12.75">
      <c r="AG10" s="29"/>
    </row>
    <row r="11" spans="1:35" s="30" customFormat="1" ht="12.75">
      <c r="A11" s="92" t="s">
        <v>25</v>
      </c>
      <c r="B11" s="92" t="s">
        <v>26</v>
      </c>
      <c r="C11" s="92" t="s">
        <v>27</v>
      </c>
      <c r="D11" s="92" t="s">
        <v>28</v>
      </c>
      <c r="E11" s="92" t="s">
        <v>29</v>
      </c>
      <c r="F11" s="92" t="s">
        <v>30</v>
      </c>
      <c r="G11" s="92" t="s">
        <v>31</v>
      </c>
      <c r="H11" s="92" t="s">
        <v>32</v>
      </c>
      <c r="I11" s="197" t="s">
        <v>33</v>
      </c>
      <c r="J11" s="197" t="s">
        <v>34</v>
      </c>
      <c r="K11" s="198"/>
      <c r="L11" s="92" t="s">
        <v>29</v>
      </c>
      <c r="M11" s="92" t="s">
        <v>30</v>
      </c>
      <c r="N11" s="92" t="s">
        <v>31</v>
      </c>
      <c r="O11" s="92" t="s">
        <v>32</v>
      </c>
      <c r="P11" s="197" t="s">
        <v>33</v>
      </c>
      <c r="Q11" s="197" t="s">
        <v>34</v>
      </c>
      <c r="R11" s="198"/>
      <c r="S11" s="92" t="s">
        <v>29</v>
      </c>
      <c r="T11" s="92" t="s">
        <v>30</v>
      </c>
      <c r="U11" s="92" t="s">
        <v>31</v>
      </c>
      <c r="V11" s="92" t="s">
        <v>32</v>
      </c>
      <c r="W11" s="197" t="s">
        <v>33</v>
      </c>
      <c r="X11" s="197" t="s">
        <v>34</v>
      </c>
      <c r="Y11" s="198"/>
      <c r="Z11" s="92" t="s">
        <v>29</v>
      </c>
      <c r="AA11" s="92" t="s">
        <v>30</v>
      </c>
      <c r="AB11" s="92" t="s">
        <v>31</v>
      </c>
      <c r="AC11" s="92" t="s">
        <v>32</v>
      </c>
      <c r="AD11" s="197" t="s">
        <v>33</v>
      </c>
      <c r="AE11" s="197" t="s">
        <v>34</v>
      </c>
      <c r="AF11" s="198"/>
      <c r="AG11" s="92" t="s">
        <v>35</v>
      </c>
      <c r="AH11" s="92" t="s">
        <v>282</v>
      </c>
      <c r="AI11" s="30" t="s">
        <v>283</v>
      </c>
    </row>
    <row r="12" spans="1:35" s="170" customFormat="1" ht="13.5">
      <c r="A12" s="160">
        <v>1</v>
      </c>
      <c r="B12" s="199" t="s">
        <v>36</v>
      </c>
      <c r="C12" s="199"/>
      <c r="D12" s="200"/>
      <c r="E12" s="201"/>
      <c r="F12" s="201"/>
      <c r="G12" s="202"/>
      <c r="H12" s="201"/>
      <c r="I12" s="203">
        <f>SUBTOTAL(9,I13:I14)</f>
        <v>6597124.716</v>
      </c>
      <c r="J12" s="204">
        <f>I12/$I$62</f>
        <v>1.021276425976898E-2</v>
      </c>
      <c r="K12" s="205"/>
      <c r="L12" s="201"/>
      <c r="M12" s="201"/>
      <c r="N12" s="202"/>
      <c r="O12" s="201"/>
      <c r="P12" s="203">
        <f>SUBTOTAL(9,P13:P14)</f>
        <v>7843850.182500001</v>
      </c>
      <c r="Q12" s="204">
        <f>P12/$I$62</f>
        <v>1.2142773746346498E-2</v>
      </c>
      <c r="R12" s="205"/>
      <c r="S12" s="201"/>
      <c r="T12" s="201"/>
      <c r="U12" s="202"/>
      <c r="V12" s="201"/>
      <c r="W12" s="203">
        <f>SUBTOTAL(9,W13:W14)</f>
        <v>0</v>
      </c>
      <c r="X12" s="204">
        <f>W12/$I$62</f>
        <v>0</v>
      </c>
      <c r="Y12" s="205"/>
      <c r="Z12" s="201"/>
      <c r="AA12" s="201"/>
      <c r="AB12" s="202"/>
      <c r="AC12" s="201"/>
      <c r="AD12" s="203">
        <f>SUBTOTAL(9,AD13:AD14)</f>
        <v>0</v>
      </c>
      <c r="AE12" s="204">
        <f>AD12/$I$62</f>
        <v>0</v>
      </c>
      <c r="AF12" s="205"/>
      <c r="AG12" s="201"/>
      <c r="AI12" s="203">
        <f>SUBTOTAL(9,AI13:AI14)</f>
        <v>14440974.898500001</v>
      </c>
    </row>
    <row r="13" spans="1:35" ht="27.75">
      <c r="A13" s="98" t="s">
        <v>37</v>
      </c>
      <c r="B13" s="94" t="s">
        <v>38</v>
      </c>
      <c r="C13" s="206">
        <f>4343*(1+$J$6)</f>
        <v>4343</v>
      </c>
      <c r="D13" s="207" t="s">
        <v>39</v>
      </c>
      <c r="E13" s="208">
        <f>$H$8</f>
        <v>35.1</v>
      </c>
      <c r="F13" s="209">
        <f>$H$9</f>
        <v>40.119999999999997</v>
      </c>
      <c r="G13" s="209"/>
      <c r="H13" s="210">
        <f>E13*F13</f>
        <v>1408.212</v>
      </c>
      <c r="I13" s="211">
        <f>H13*$C$13</f>
        <v>6115864.716</v>
      </c>
      <c r="J13" s="211"/>
      <c r="K13" s="212"/>
      <c r="L13" s="209">
        <f>$O$6</f>
        <v>36.75</v>
      </c>
      <c r="M13" s="209">
        <f>$O$7</f>
        <v>46.13</v>
      </c>
      <c r="N13" s="209"/>
      <c r="O13" s="210">
        <f>L13*M13</f>
        <v>1695.2775000000001</v>
      </c>
      <c r="P13" s="211">
        <f>O13*$C$13</f>
        <v>7362590.182500001</v>
      </c>
      <c r="Q13" s="211"/>
      <c r="R13" s="212"/>
      <c r="S13" s="209">
        <f>$V$6</f>
        <v>0</v>
      </c>
      <c r="T13" s="209">
        <f>$V$7</f>
        <v>0</v>
      </c>
      <c r="U13" s="209"/>
      <c r="V13" s="210">
        <f>S13*T13</f>
        <v>0</v>
      </c>
      <c r="W13" s="211">
        <f>V13*$C$13</f>
        <v>0</v>
      </c>
      <c r="X13" s="211"/>
      <c r="Y13" s="212"/>
      <c r="Z13" s="209">
        <f>$AC$6</f>
        <v>0</v>
      </c>
      <c r="AA13" s="209">
        <f>$AC$7</f>
        <v>0</v>
      </c>
      <c r="AB13" s="209"/>
      <c r="AC13" s="210">
        <f>Z13*AA13</f>
        <v>0</v>
      </c>
      <c r="AD13" s="211">
        <f>AC13*$C$13</f>
        <v>0</v>
      </c>
      <c r="AE13" s="211"/>
      <c r="AF13" s="212"/>
      <c r="AG13" s="210">
        <f>+H13+O13+V13+AC13</f>
        <v>3103.4895000000001</v>
      </c>
      <c r="AH13" s="243">
        <f>+C13</f>
        <v>4343</v>
      </c>
      <c r="AI13" s="243">
        <f>+AG13*AH13</f>
        <v>13478454.898500001</v>
      </c>
    </row>
    <row r="14" spans="1:35" ht="54.75">
      <c r="A14" s="98" t="s">
        <v>149</v>
      </c>
      <c r="B14" s="94" t="s">
        <v>150</v>
      </c>
      <c r="C14" s="213">
        <v>120315</v>
      </c>
      <c r="D14" s="207" t="s">
        <v>151</v>
      </c>
      <c r="E14" s="208">
        <v>4</v>
      </c>
      <c r="F14" s="214"/>
      <c r="G14" s="209"/>
      <c r="H14" s="210">
        <f>E14</f>
        <v>4</v>
      </c>
      <c r="I14" s="211">
        <f>H14*$C$14</f>
        <v>481260</v>
      </c>
      <c r="J14" s="211"/>
      <c r="K14" s="212"/>
      <c r="L14" s="208">
        <v>4</v>
      </c>
      <c r="M14" s="214"/>
      <c r="N14" s="209"/>
      <c r="O14" s="210">
        <f>L14</f>
        <v>4</v>
      </c>
      <c r="P14" s="211">
        <f>O14*$C$14</f>
        <v>481260</v>
      </c>
      <c r="Q14" s="211"/>
      <c r="R14" s="212"/>
      <c r="S14" s="209">
        <v>4</v>
      </c>
      <c r="T14" s="209"/>
      <c r="U14" s="209"/>
      <c r="V14" s="210">
        <v>0</v>
      </c>
      <c r="W14" s="211">
        <f>V14*$C$14</f>
        <v>0</v>
      </c>
      <c r="X14" s="211"/>
      <c r="Y14" s="212"/>
      <c r="Z14" s="208">
        <v>4</v>
      </c>
      <c r="AA14" s="214"/>
      <c r="AB14" s="209"/>
      <c r="AC14" s="210">
        <v>0</v>
      </c>
      <c r="AD14" s="211">
        <f>AC14*$C$14</f>
        <v>0</v>
      </c>
      <c r="AE14" s="211"/>
      <c r="AF14" s="212"/>
      <c r="AG14" s="210">
        <f>+H14+O14+V14+AC14</f>
        <v>8</v>
      </c>
      <c r="AH14" s="243">
        <f>+C14</f>
        <v>120315</v>
      </c>
      <c r="AI14" s="243">
        <f>+AG14*AH14</f>
        <v>962520</v>
      </c>
    </row>
    <row r="15" spans="1:35" s="170" customFormat="1" ht="13.5">
      <c r="A15" s="160">
        <v>2</v>
      </c>
      <c r="B15" s="199" t="s">
        <v>40</v>
      </c>
      <c r="C15" s="199"/>
      <c r="D15" s="215"/>
      <c r="E15" s="201"/>
      <c r="F15" s="201"/>
      <c r="G15" s="202"/>
      <c r="H15" s="201"/>
      <c r="I15" s="203">
        <f>SUBTOTAL(9,I16:I19)</f>
        <v>32126751.41832</v>
      </c>
      <c r="J15" s="204">
        <f>I15/$I$62</f>
        <v>4.9734233138226586E-2</v>
      </c>
      <c r="K15" s="205"/>
      <c r="L15" s="201"/>
      <c r="M15" s="201"/>
      <c r="N15" s="202"/>
      <c r="O15" s="201"/>
      <c r="P15" s="203">
        <f>SUBTOTAL(9,P16:P19)</f>
        <v>38675823.546150006</v>
      </c>
      <c r="Q15" s="204">
        <f>P15/$I$62</f>
        <v>5.9872608967250621E-2</v>
      </c>
      <c r="R15" s="205"/>
      <c r="S15" s="201"/>
      <c r="T15" s="201"/>
      <c r="U15" s="202"/>
      <c r="V15" s="201"/>
      <c r="W15" s="203">
        <f>SUBTOTAL(9,W16:W19)</f>
        <v>0</v>
      </c>
      <c r="X15" s="204">
        <f>W15/$I$62</f>
        <v>0</v>
      </c>
      <c r="Y15" s="205"/>
      <c r="Z15" s="201"/>
      <c r="AA15" s="201"/>
      <c r="AB15" s="202"/>
      <c r="AC15" s="201"/>
      <c r="AD15" s="203">
        <f>SUBTOTAL(9,AD16:AD19)</f>
        <v>0</v>
      </c>
      <c r="AE15" s="204">
        <f>AD15/$I$62</f>
        <v>0</v>
      </c>
      <c r="AF15" s="205"/>
      <c r="AG15" s="201"/>
      <c r="AI15" s="203">
        <f>SUBTOTAL(9,AI16:AI19)</f>
        <v>70802574.964470014</v>
      </c>
    </row>
    <row r="16" spans="1:35" ht="41.25">
      <c r="A16" s="98" t="s">
        <v>41</v>
      </c>
      <c r="B16" s="94" t="s">
        <v>42</v>
      </c>
      <c r="C16" s="206">
        <v>67206</v>
      </c>
      <c r="D16" s="207" t="s">
        <v>43</v>
      </c>
      <c r="E16" s="208">
        <f t="shared" ref="E16:E19" si="1">$H$8</f>
        <v>35.1</v>
      </c>
      <c r="F16" s="209">
        <f t="shared" ref="F16:F19" si="2">$H$9</f>
        <v>40.119999999999997</v>
      </c>
      <c r="G16" s="216">
        <v>0.2</v>
      </c>
      <c r="H16" s="208">
        <f>(E16*F16*G16)*H4</f>
        <v>112.65696000000001</v>
      </c>
      <c r="I16" s="211">
        <f>H16*$C$16</f>
        <v>7571223.6537600011</v>
      </c>
      <c r="J16" s="211"/>
      <c r="K16" s="212"/>
      <c r="L16" s="209">
        <f t="shared" ref="L16:L18" si="3">$O$6</f>
        <v>36.75</v>
      </c>
      <c r="M16" s="209">
        <f t="shared" ref="M16:M18" si="4">$O$7</f>
        <v>46.13</v>
      </c>
      <c r="N16" s="216">
        <v>0.2</v>
      </c>
      <c r="O16" s="208">
        <f>(L16*M16*N16)*M4</f>
        <v>135.62220000000002</v>
      </c>
      <c r="P16" s="211">
        <f>O16*$C$16</f>
        <v>9114625.5732000023</v>
      </c>
      <c r="Q16" s="211"/>
      <c r="R16" s="212"/>
      <c r="S16" s="209">
        <f t="shared" ref="S16:S19" si="5">$V$6</f>
        <v>0</v>
      </c>
      <c r="T16" s="209">
        <f t="shared" ref="T16:T19" si="6">$V$7</f>
        <v>0</v>
      </c>
      <c r="U16" s="216">
        <v>0.2</v>
      </c>
      <c r="V16" s="208">
        <f>(S16*T16*U16)*T4</f>
        <v>0</v>
      </c>
      <c r="W16" s="211">
        <f>V16*$C$16</f>
        <v>0</v>
      </c>
      <c r="X16" s="211"/>
      <c r="Y16" s="212"/>
      <c r="Z16" s="209">
        <f t="shared" ref="Z16:Z19" si="7">$AC$6</f>
        <v>0</v>
      </c>
      <c r="AA16" s="209">
        <f t="shared" ref="AA16:AA19" si="8">$AC$7</f>
        <v>0</v>
      </c>
      <c r="AB16" s="216">
        <v>0.2</v>
      </c>
      <c r="AC16" s="208">
        <f>(Z16*AA16*AB16)*AA4</f>
        <v>0</v>
      </c>
      <c r="AD16" s="211">
        <f>AC16*$C$16</f>
        <v>0</v>
      </c>
      <c r="AE16" s="211"/>
      <c r="AF16" s="212"/>
      <c r="AG16" s="210">
        <f t="shared" ref="AG16:AG19" si="9">+H16+O16+V16+AC16</f>
        <v>248.27916000000005</v>
      </c>
      <c r="AH16" s="243">
        <f t="shared" ref="AH16:AH19" si="10">+C16</f>
        <v>67206</v>
      </c>
      <c r="AI16" s="243">
        <f>+AG16*AH16</f>
        <v>16685849.226960003</v>
      </c>
    </row>
    <row r="17" spans="1:35" ht="41.25">
      <c r="A17" s="98" t="s">
        <v>44</v>
      </c>
      <c r="B17" s="94" t="s">
        <v>152</v>
      </c>
      <c r="C17" s="213">
        <v>76830</v>
      </c>
      <c r="D17" s="207" t="s">
        <v>151</v>
      </c>
      <c r="E17" s="208">
        <f t="shared" si="1"/>
        <v>35.1</v>
      </c>
      <c r="F17" s="209">
        <f t="shared" si="2"/>
        <v>40.119999999999997</v>
      </c>
      <c r="G17" s="216">
        <v>0.2</v>
      </c>
      <c r="H17" s="208">
        <f>(E17*F17*G17)*H5</f>
        <v>168.98544000000001</v>
      </c>
      <c r="I17" s="211">
        <f>H17*$C$17</f>
        <v>12983151.3552</v>
      </c>
      <c r="J17" s="211"/>
      <c r="K17" s="212"/>
      <c r="L17" s="209">
        <f t="shared" si="3"/>
        <v>36.75</v>
      </c>
      <c r="M17" s="209">
        <f t="shared" si="4"/>
        <v>46.13</v>
      </c>
      <c r="N17" s="216">
        <v>0.2</v>
      </c>
      <c r="O17" s="208">
        <f>(L17*M17*N17)*M5</f>
        <v>203.43330000000003</v>
      </c>
      <c r="P17" s="211">
        <f>O17*$C$17</f>
        <v>15629780.439000003</v>
      </c>
      <c r="Q17" s="211"/>
      <c r="R17" s="212"/>
      <c r="S17" s="209">
        <f t="shared" si="5"/>
        <v>0</v>
      </c>
      <c r="T17" s="209">
        <f t="shared" si="6"/>
        <v>0</v>
      </c>
      <c r="U17" s="216">
        <v>0.2</v>
      </c>
      <c r="V17" s="208">
        <f>(S17*T17*U17)*T5</f>
        <v>0</v>
      </c>
      <c r="W17" s="211">
        <f>V17*$C$17</f>
        <v>0</v>
      </c>
      <c r="X17" s="211"/>
      <c r="Y17" s="212"/>
      <c r="Z17" s="209">
        <f t="shared" si="7"/>
        <v>0</v>
      </c>
      <c r="AA17" s="209">
        <f t="shared" si="8"/>
        <v>0</v>
      </c>
      <c r="AB17" s="216">
        <v>0.2</v>
      </c>
      <c r="AC17" s="208">
        <f>(Z17*AA17*AB17)*AA5</f>
        <v>0</v>
      </c>
      <c r="AD17" s="211">
        <f>AC17*$C$17</f>
        <v>0</v>
      </c>
      <c r="AE17" s="211"/>
      <c r="AF17" s="212"/>
      <c r="AG17" s="210">
        <f t="shared" si="9"/>
        <v>372.41874000000007</v>
      </c>
      <c r="AH17" s="243">
        <f t="shared" si="10"/>
        <v>76830</v>
      </c>
      <c r="AI17" s="243">
        <f>+AG17*AH17</f>
        <v>28612931.794200007</v>
      </c>
    </row>
    <row r="18" spans="1:35" ht="41.25">
      <c r="A18" s="98" t="s">
        <v>46</v>
      </c>
      <c r="B18" s="94" t="s">
        <v>45</v>
      </c>
      <c r="C18" s="206">
        <v>51572</v>
      </c>
      <c r="D18" s="207" t="s">
        <v>43</v>
      </c>
      <c r="E18" s="208">
        <f t="shared" si="1"/>
        <v>35.1</v>
      </c>
      <c r="F18" s="209">
        <f t="shared" si="2"/>
        <v>40.119999999999997</v>
      </c>
      <c r="G18" s="216">
        <v>0.1</v>
      </c>
      <c r="H18" s="208">
        <f>(E18*F18*G18)*$H$5</f>
        <v>84.492720000000006</v>
      </c>
      <c r="I18" s="211">
        <f>H18*$C$18</f>
        <v>4357458.5558400005</v>
      </c>
      <c r="J18" s="211"/>
      <c r="K18" s="212"/>
      <c r="L18" s="209">
        <f t="shared" si="3"/>
        <v>36.75</v>
      </c>
      <c r="M18" s="209">
        <f t="shared" si="4"/>
        <v>46.13</v>
      </c>
      <c r="N18" s="216">
        <v>0.1</v>
      </c>
      <c r="O18" s="208">
        <f>(L18*M18*N18)*$H$5</f>
        <v>101.71665000000002</v>
      </c>
      <c r="P18" s="211">
        <f>O18*$C$18</f>
        <v>5245731.0738000004</v>
      </c>
      <c r="Q18" s="211"/>
      <c r="R18" s="212"/>
      <c r="S18" s="209">
        <f t="shared" si="5"/>
        <v>0</v>
      </c>
      <c r="T18" s="209">
        <f t="shared" si="6"/>
        <v>0</v>
      </c>
      <c r="U18" s="216">
        <v>0.1</v>
      </c>
      <c r="V18" s="208">
        <f>(S18*T18*U18)*$H$5</f>
        <v>0</v>
      </c>
      <c r="W18" s="211">
        <f>V18*$C$18</f>
        <v>0</v>
      </c>
      <c r="X18" s="211"/>
      <c r="Y18" s="212"/>
      <c r="Z18" s="209">
        <f t="shared" si="7"/>
        <v>0</v>
      </c>
      <c r="AA18" s="209">
        <f t="shared" si="8"/>
        <v>0</v>
      </c>
      <c r="AB18" s="216">
        <v>0.1</v>
      </c>
      <c r="AC18" s="208">
        <f>(Z18*AA18*AB18)*$H$5</f>
        <v>0</v>
      </c>
      <c r="AD18" s="211">
        <f>AC18*$C$18</f>
        <v>0</v>
      </c>
      <c r="AE18" s="211"/>
      <c r="AF18" s="212"/>
      <c r="AG18" s="210">
        <f t="shared" si="9"/>
        <v>186.20937000000004</v>
      </c>
      <c r="AH18" s="243">
        <f t="shared" si="10"/>
        <v>51572</v>
      </c>
      <c r="AI18" s="243">
        <f t="shared" ref="AI18:AI19" si="11">+AG18*AH18</f>
        <v>9603189.6296400018</v>
      </c>
    </row>
    <row r="19" spans="1:35" ht="54.75">
      <c r="A19" s="98" t="s">
        <v>153</v>
      </c>
      <c r="B19" s="94" t="s">
        <v>154</v>
      </c>
      <c r="C19" s="206">
        <f>85391*(1+$J$6)</f>
        <v>85391</v>
      </c>
      <c r="D19" s="207" t="s">
        <v>43</v>
      </c>
      <c r="E19" s="208">
        <f t="shared" si="1"/>
        <v>35.1</v>
      </c>
      <c r="F19" s="209">
        <f t="shared" si="2"/>
        <v>40.119999999999997</v>
      </c>
      <c r="G19" s="216">
        <v>0.1</v>
      </c>
      <c r="H19" s="208">
        <f>(E19*F19*G19)*$H$5</f>
        <v>84.492720000000006</v>
      </c>
      <c r="I19" s="211">
        <f>H19*$C$19</f>
        <v>7214917.8535200004</v>
      </c>
      <c r="J19" s="211"/>
      <c r="K19" s="212"/>
      <c r="L19" s="209">
        <f>$O$6</f>
        <v>36.75</v>
      </c>
      <c r="M19" s="209">
        <f>$O$7</f>
        <v>46.13</v>
      </c>
      <c r="N19" s="216">
        <v>0.1</v>
      </c>
      <c r="O19" s="208">
        <f>(L19*M19*N19)*$H$5</f>
        <v>101.71665000000002</v>
      </c>
      <c r="P19" s="211">
        <f>O19*$C$19</f>
        <v>8685686.4601500016</v>
      </c>
      <c r="Q19" s="211"/>
      <c r="R19" s="212"/>
      <c r="S19" s="209">
        <f t="shared" si="5"/>
        <v>0</v>
      </c>
      <c r="T19" s="209">
        <f t="shared" si="6"/>
        <v>0</v>
      </c>
      <c r="U19" s="216">
        <v>0.1</v>
      </c>
      <c r="V19" s="208">
        <f>(S19*T19*U19)*$H$5</f>
        <v>0</v>
      </c>
      <c r="W19" s="211">
        <f>V19*$C$19</f>
        <v>0</v>
      </c>
      <c r="X19" s="211"/>
      <c r="Y19" s="212"/>
      <c r="Z19" s="209">
        <f t="shared" si="7"/>
        <v>0</v>
      </c>
      <c r="AA19" s="209">
        <f t="shared" si="8"/>
        <v>0</v>
      </c>
      <c r="AB19" s="216">
        <v>0.1</v>
      </c>
      <c r="AC19" s="208">
        <f>(Z19*AA19*AB19)*$H$5</f>
        <v>0</v>
      </c>
      <c r="AD19" s="211">
        <f>AC19*$C$19</f>
        <v>0</v>
      </c>
      <c r="AE19" s="211"/>
      <c r="AF19" s="212"/>
      <c r="AG19" s="210">
        <f t="shared" si="9"/>
        <v>186.20937000000004</v>
      </c>
      <c r="AH19" s="243">
        <f t="shared" si="10"/>
        <v>85391</v>
      </c>
      <c r="AI19" s="243">
        <f t="shared" si="11"/>
        <v>15900604.313670004</v>
      </c>
    </row>
    <row r="20" spans="1:35" s="170" customFormat="1" ht="13.5">
      <c r="A20" s="160">
        <v>3</v>
      </c>
      <c r="B20" s="199" t="s">
        <v>48</v>
      </c>
      <c r="C20" s="199"/>
      <c r="D20" s="200"/>
      <c r="E20" s="201"/>
      <c r="F20" s="201"/>
      <c r="G20" s="202"/>
      <c r="H20" s="201"/>
      <c r="I20" s="203">
        <f>SUBTOTAL(9,I21:I26)</f>
        <v>93344960.473280013</v>
      </c>
      <c r="J20" s="204">
        <f>I20/$I$62</f>
        <v>0.1445038736101199</v>
      </c>
      <c r="K20" s="205"/>
      <c r="L20" s="201"/>
      <c r="M20" s="201"/>
      <c r="N20" s="202"/>
      <c r="O20" s="201"/>
      <c r="P20" s="203">
        <f>SUBTOTAL(9,P21:P26)</f>
        <v>105006847.19559999</v>
      </c>
      <c r="Q20" s="204">
        <f>P20/$I$62</f>
        <v>0.16255720821365263</v>
      </c>
      <c r="R20" s="205"/>
      <c r="S20" s="201"/>
      <c r="T20" s="201"/>
      <c r="U20" s="202"/>
      <c r="V20" s="201"/>
      <c r="W20" s="203">
        <f>SUBTOTAL(9,W21:W26)</f>
        <v>0</v>
      </c>
      <c r="X20" s="204">
        <f>W20/$I$62</f>
        <v>0</v>
      </c>
      <c r="Y20" s="205"/>
      <c r="Z20" s="201"/>
      <c r="AA20" s="201"/>
      <c r="AB20" s="202"/>
      <c r="AC20" s="201"/>
      <c r="AD20" s="203">
        <f>SUBTOTAL(9,AD21:AD26)</f>
        <v>0</v>
      </c>
      <c r="AE20" s="204">
        <f>AD20/$I$62</f>
        <v>0</v>
      </c>
      <c r="AF20" s="205"/>
      <c r="AG20" s="201"/>
      <c r="AI20" s="203">
        <f>SUBTOTAL(9,AI21:AI26)</f>
        <v>198351807.66888002</v>
      </c>
    </row>
    <row r="21" spans="1:35" ht="41.25">
      <c r="A21" s="98" t="s">
        <v>49</v>
      </c>
      <c r="B21" s="94" t="s">
        <v>155</v>
      </c>
      <c r="C21" s="206">
        <f>51416*(1+$J$6)</f>
        <v>51416</v>
      </c>
      <c r="D21" s="207" t="s">
        <v>51</v>
      </c>
      <c r="E21" s="209">
        <f>H8+H8+H9</f>
        <v>110.32</v>
      </c>
      <c r="F21" s="214"/>
      <c r="G21" s="209"/>
      <c r="H21" s="208">
        <f>E21</f>
        <v>110.32</v>
      </c>
      <c r="I21" s="211">
        <f>H21*$C$21</f>
        <v>5672213.1200000001</v>
      </c>
      <c r="J21" s="211"/>
      <c r="K21" s="212"/>
      <c r="L21" s="209">
        <f>O6+O7+O6</f>
        <v>119.63</v>
      </c>
      <c r="M21" s="214"/>
      <c r="N21" s="209"/>
      <c r="O21" s="208">
        <f>L21</f>
        <v>119.63</v>
      </c>
      <c r="P21" s="211">
        <f>O21*$C$21</f>
        <v>6150896.0800000001</v>
      </c>
      <c r="Q21" s="211"/>
      <c r="R21" s="212"/>
      <c r="S21" s="209">
        <f>V6+V7+V6</f>
        <v>0</v>
      </c>
      <c r="T21" s="214"/>
      <c r="U21" s="209"/>
      <c r="V21" s="208">
        <f>S21</f>
        <v>0</v>
      </c>
      <c r="W21" s="211">
        <f>V21*$C$21</f>
        <v>0</v>
      </c>
      <c r="X21" s="211"/>
      <c r="Y21" s="212"/>
      <c r="Z21" s="209">
        <f>AC6+AC7+AC6</f>
        <v>0</v>
      </c>
      <c r="AA21" s="214"/>
      <c r="AB21" s="209"/>
      <c r="AC21" s="208">
        <f>Z21</f>
        <v>0</v>
      </c>
      <c r="AD21" s="211">
        <f>AC21*$C$21</f>
        <v>0</v>
      </c>
      <c r="AE21" s="211"/>
      <c r="AF21" s="212"/>
      <c r="AG21" s="210">
        <f t="shared" ref="AG21:AG26" si="12">+H21+O21+V21+AC21</f>
        <v>229.95</v>
      </c>
      <c r="AH21" s="243">
        <f t="shared" ref="AH21:AH26" si="13">+C21</f>
        <v>51416</v>
      </c>
      <c r="AI21" s="243">
        <f t="shared" ref="AI21:AI26" si="14">+AG21*AH21</f>
        <v>11823109.199999999</v>
      </c>
    </row>
    <row r="22" spans="1:35" ht="41.25">
      <c r="A22" s="98" t="s">
        <v>156</v>
      </c>
      <c r="B22" s="94" t="s">
        <v>157</v>
      </c>
      <c r="C22" s="206">
        <v>164836</v>
      </c>
      <c r="D22" s="207" t="s">
        <v>39</v>
      </c>
      <c r="E22" s="208">
        <f t="shared" ref="E22:E24" si="15">$H$8</f>
        <v>35.1</v>
      </c>
      <c r="F22" s="209">
        <f t="shared" ref="F22:F24" si="16">$H$9</f>
        <v>40.119999999999997</v>
      </c>
      <c r="G22" s="209">
        <v>2</v>
      </c>
      <c r="H22" s="208">
        <f>E22+F22*G22</f>
        <v>115.34</v>
      </c>
      <c r="I22" s="211">
        <f>H22*$C$22</f>
        <v>19012184.240000002</v>
      </c>
      <c r="J22" s="211"/>
      <c r="K22" s="212"/>
      <c r="L22" s="209">
        <f t="shared" ref="L22:L24" si="17">$O$6</f>
        <v>36.75</v>
      </c>
      <c r="M22" s="209">
        <f t="shared" ref="M22:M24" si="18">$O$7</f>
        <v>46.13</v>
      </c>
      <c r="N22" s="209">
        <v>2</v>
      </c>
      <c r="O22" s="208">
        <f>L22+M22*N22</f>
        <v>129.01</v>
      </c>
      <c r="P22" s="211">
        <f>O22*$C$22</f>
        <v>21265492.359999999</v>
      </c>
      <c r="Q22" s="211"/>
      <c r="R22" s="212"/>
      <c r="S22" s="209">
        <f t="shared" ref="S22:S24" si="19">$V$6</f>
        <v>0</v>
      </c>
      <c r="T22" s="209">
        <f t="shared" ref="T22:T24" si="20">$V$7</f>
        <v>0</v>
      </c>
      <c r="U22" s="209">
        <v>2</v>
      </c>
      <c r="V22" s="208">
        <f>S22+T22*U22</f>
        <v>0</v>
      </c>
      <c r="W22" s="211">
        <f>V22*$C$22</f>
        <v>0</v>
      </c>
      <c r="X22" s="211"/>
      <c r="Y22" s="212"/>
      <c r="Z22" s="209">
        <f t="shared" ref="Z22:Z24" si="21">$AC$6</f>
        <v>0</v>
      </c>
      <c r="AA22" s="209">
        <f t="shared" ref="AA22:AA24" si="22">$AC$7</f>
        <v>0</v>
      </c>
      <c r="AB22" s="209">
        <v>2</v>
      </c>
      <c r="AC22" s="208">
        <f>Z22+AA22*AB22</f>
        <v>0</v>
      </c>
      <c r="AD22" s="211">
        <f>AC22*$C$22</f>
        <v>0</v>
      </c>
      <c r="AE22" s="211"/>
      <c r="AF22" s="212"/>
      <c r="AG22" s="210">
        <f t="shared" si="12"/>
        <v>244.35</v>
      </c>
      <c r="AH22" s="243">
        <f t="shared" si="13"/>
        <v>164836</v>
      </c>
      <c r="AI22" s="243">
        <f t="shared" si="14"/>
        <v>40277676.600000001</v>
      </c>
    </row>
    <row r="23" spans="1:35" ht="27.75">
      <c r="A23" s="98" t="s">
        <v>158</v>
      </c>
      <c r="B23" s="94" t="s">
        <v>159</v>
      </c>
      <c r="C23" s="206">
        <v>47534</v>
      </c>
      <c r="D23" s="207" t="s">
        <v>39</v>
      </c>
      <c r="E23" s="208">
        <f t="shared" si="15"/>
        <v>35.1</v>
      </c>
      <c r="F23" s="209">
        <f t="shared" si="16"/>
        <v>40.119999999999997</v>
      </c>
      <c r="G23" s="209">
        <v>2</v>
      </c>
      <c r="H23" s="208">
        <f>E23+F23*G23</f>
        <v>115.34</v>
      </c>
      <c r="I23" s="211">
        <f>H23*$C$23</f>
        <v>5482571.5600000005</v>
      </c>
      <c r="J23" s="211"/>
      <c r="K23" s="212"/>
      <c r="L23" s="209">
        <f t="shared" si="17"/>
        <v>36.75</v>
      </c>
      <c r="M23" s="209">
        <f t="shared" si="18"/>
        <v>46.13</v>
      </c>
      <c r="N23" s="209">
        <v>2</v>
      </c>
      <c r="O23" s="208">
        <f>L23+M23*N23</f>
        <v>129.01</v>
      </c>
      <c r="P23" s="211">
        <f>O23*$C$23</f>
        <v>6132361.3399999999</v>
      </c>
      <c r="Q23" s="211"/>
      <c r="R23" s="212"/>
      <c r="S23" s="209">
        <f t="shared" si="19"/>
        <v>0</v>
      </c>
      <c r="T23" s="209">
        <f t="shared" si="20"/>
        <v>0</v>
      </c>
      <c r="U23" s="209">
        <v>2</v>
      </c>
      <c r="V23" s="208">
        <f>S23+T23*U23</f>
        <v>0</v>
      </c>
      <c r="W23" s="211">
        <f>V23*$C$23</f>
        <v>0</v>
      </c>
      <c r="X23" s="211"/>
      <c r="Y23" s="212"/>
      <c r="Z23" s="209">
        <f t="shared" si="21"/>
        <v>0</v>
      </c>
      <c r="AA23" s="209">
        <f t="shared" si="22"/>
        <v>0</v>
      </c>
      <c r="AB23" s="209">
        <v>2</v>
      </c>
      <c r="AC23" s="208">
        <f>Z23+AA23*AB23</f>
        <v>0</v>
      </c>
      <c r="AD23" s="211">
        <f>AC23*$C$23</f>
        <v>0</v>
      </c>
      <c r="AE23" s="211"/>
      <c r="AF23" s="212"/>
      <c r="AG23" s="210">
        <f t="shared" si="12"/>
        <v>244.35</v>
      </c>
      <c r="AH23" s="243">
        <f t="shared" si="13"/>
        <v>47534</v>
      </c>
      <c r="AI23" s="243">
        <f t="shared" si="14"/>
        <v>11614932.9</v>
      </c>
    </row>
    <row r="24" spans="1:35" ht="41.25">
      <c r="A24" s="98" t="s">
        <v>160</v>
      </c>
      <c r="B24" s="94" t="s">
        <v>161</v>
      </c>
      <c r="C24" s="206">
        <v>1168134</v>
      </c>
      <c r="D24" s="207" t="s">
        <v>43</v>
      </c>
      <c r="E24" s="208">
        <f t="shared" si="15"/>
        <v>35.1</v>
      </c>
      <c r="F24" s="209">
        <f t="shared" si="16"/>
        <v>40.119999999999997</v>
      </c>
      <c r="G24" s="209">
        <v>2</v>
      </c>
      <c r="H24" s="208">
        <f>(E24+F24*G24)*H4</f>
        <v>46.136000000000003</v>
      </c>
      <c r="I24" s="211">
        <f>H24*$C$24</f>
        <v>53893030.224000007</v>
      </c>
      <c r="J24" s="211"/>
      <c r="K24" s="212"/>
      <c r="L24" s="209">
        <f t="shared" si="17"/>
        <v>36.75</v>
      </c>
      <c r="M24" s="209">
        <f t="shared" si="18"/>
        <v>46.13</v>
      </c>
      <c r="N24" s="209">
        <v>2</v>
      </c>
      <c r="O24" s="208">
        <f>(L24+M24*N24)*M4</f>
        <v>51.603999999999999</v>
      </c>
      <c r="P24" s="211">
        <f>O24*$C$24</f>
        <v>60280386.935999997</v>
      </c>
      <c r="Q24" s="211"/>
      <c r="R24" s="212"/>
      <c r="S24" s="209">
        <f t="shared" si="19"/>
        <v>0</v>
      </c>
      <c r="T24" s="209">
        <f t="shared" si="20"/>
        <v>0</v>
      </c>
      <c r="U24" s="209">
        <v>2</v>
      </c>
      <c r="V24" s="208">
        <f>(S24+T24*U24)*T4</f>
        <v>0</v>
      </c>
      <c r="W24" s="211">
        <f>V24*$C$24</f>
        <v>0</v>
      </c>
      <c r="X24" s="211"/>
      <c r="Y24" s="212"/>
      <c r="Z24" s="209">
        <f t="shared" si="21"/>
        <v>0</v>
      </c>
      <c r="AA24" s="209">
        <f t="shared" si="22"/>
        <v>0</v>
      </c>
      <c r="AB24" s="209">
        <v>2</v>
      </c>
      <c r="AC24" s="208">
        <f>(Z24+AA24*AB24)*AA4</f>
        <v>0</v>
      </c>
      <c r="AD24" s="211">
        <f>AC24*$C$24</f>
        <v>0</v>
      </c>
      <c r="AE24" s="211"/>
      <c r="AF24" s="212"/>
      <c r="AG24" s="210">
        <f t="shared" si="12"/>
        <v>97.740000000000009</v>
      </c>
      <c r="AH24" s="243">
        <f t="shared" si="13"/>
        <v>1168134</v>
      </c>
      <c r="AI24" s="243">
        <f t="shared" si="14"/>
        <v>114173417.16000001</v>
      </c>
    </row>
    <row r="25" spans="1:35" ht="27.75">
      <c r="A25" s="98" t="s">
        <v>162</v>
      </c>
      <c r="B25" s="94" t="s">
        <v>163</v>
      </c>
      <c r="C25" s="206">
        <v>1436672</v>
      </c>
      <c r="D25" s="207" t="s">
        <v>43</v>
      </c>
      <c r="E25" s="208">
        <v>0</v>
      </c>
      <c r="F25" s="214">
        <v>0</v>
      </c>
      <c r="G25" s="209">
        <v>0</v>
      </c>
      <c r="H25" s="208">
        <v>0</v>
      </c>
      <c r="I25" s="211">
        <f>H25*$C$25</f>
        <v>0</v>
      </c>
      <c r="J25" s="211"/>
      <c r="K25" s="212"/>
      <c r="L25" s="208">
        <v>0</v>
      </c>
      <c r="M25" s="214">
        <v>0</v>
      </c>
      <c r="N25" s="209">
        <v>0</v>
      </c>
      <c r="O25" s="208">
        <v>0</v>
      </c>
      <c r="P25" s="211">
        <f>O25*$C$25</f>
        <v>0</v>
      </c>
      <c r="Q25" s="211"/>
      <c r="R25" s="212"/>
      <c r="S25" s="208">
        <v>0</v>
      </c>
      <c r="T25" s="214">
        <v>0</v>
      </c>
      <c r="U25" s="209">
        <v>0</v>
      </c>
      <c r="V25" s="208">
        <v>0</v>
      </c>
      <c r="W25" s="211">
        <f>V25*$C$25</f>
        <v>0</v>
      </c>
      <c r="X25" s="211"/>
      <c r="Y25" s="212"/>
      <c r="Z25" s="208">
        <v>0</v>
      </c>
      <c r="AA25" s="214">
        <v>0</v>
      </c>
      <c r="AB25" s="209">
        <v>0</v>
      </c>
      <c r="AC25" s="208">
        <v>0</v>
      </c>
      <c r="AD25" s="211">
        <f>AC25*$C$25</f>
        <v>0</v>
      </c>
      <c r="AE25" s="211"/>
      <c r="AF25" s="212"/>
      <c r="AG25" s="210">
        <f t="shared" si="12"/>
        <v>0</v>
      </c>
      <c r="AH25" s="243">
        <f t="shared" si="13"/>
        <v>1436672</v>
      </c>
      <c r="AI25" s="243">
        <f t="shared" si="14"/>
        <v>0</v>
      </c>
    </row>
    <row r="26" spans="1:35" ht="27.75">
      <c r="A26" s="98" t="s">
        <v>164</v>
      </c>
      <c r="B26" s="94" t="s">
        <v>165</v>
      </c>
      <c r="C26" s="206">
        <v>164836</v>
      </c>
      <c r="D26" s="207" t="s">
        <v>39</v>
      </c>
      <c r="E26" s="208">
        <f>$H$8</f>
        <v>35.1</v>
      </c>
      <c r="F26" s="209">
        <f>$H$9</f>
        <v>40.119999999999997</v>
      </c>
      <c r="G26" s="216">
        <v>0.1</v>
      </c>
      <c r="H26" s="208">
        <f>(E26*F26*G26)*$H$4</f>
        <v>56.328480000000006</v>
      </c>
      <c r="I26" s="211">
        <f>H26*$C$26</f>
        <v>9284961.3292800002</v>
      </c>
      <c r="J26" s="211"/>
      <c r="K26" s="212"/>
      <c r="L26" s="209">
        <f>$O$6</f>
        <v>36.75</v>
      </c>
      <c r="M26" s="209">
        <f>$O$7</f>
        <v>46.13</v>
      </c>
      <c r="N26" s="216">
        <v>0.1</v>
      </c>
      <c r="O26" s="208">
        <f>(L26*M26*N26)*$H$4</f>
        <v>67.81110000000001</v>
      </c>
      <c r="P26" s="211">
        <f>O26*$C$26</f>
        <v>11177710.479600001</v>
      </c>
      <c r="Q26" s="211"/>
      <c r="R26" s="212"/>
      <c r="S26" s="209">
        <f>$V$6</f>
        <v>0</v>
      </c>
      <c r="T26" s="209">
        <f>$V$7</f>
        <v>0</v>
      </c>
      <c r="U26" s="216">
        <v>0.1</v>
      </c>
      <c r="V26" s="208">
        <f>(S26*T26*U26)*$H$4</f>
        <v>0</v>
      </c>
      <c r="W26" s="211">
        <f>V26*$C$26</f>
        <v>0</v>
      </c>
      <c r="X26" s="211"/>
      <c r="Y26" s="212"/>
      <c r="Z26" s="209">
        <f>$AC$6</f>
        <v>0</v>
      </c>
      <c r="AA26" s="209">
        <f>$AC$7</f>
        <v>0</v>
      </c>
      <c r="AB26" s="216">
        <v>0.1</v>
      </c>
      <c r="AC26" s="208">
        <f>(Z26*AA26*AB26)*$H$4</f>
        <v>0</v>
      </c>
      <c r="AD26" s="211">
        <f>AC26*$C$26</f>
        <v>0</v>
      </c>
      <c r="AE26" s="211"/>
      <c r="AF26" s="212"/>
      <c r="AG26" s="210">
        <f t="shared" si="12"/>
        <v>124.13958000000002</v>
      </c>
      <c r="AH26" s="243">
        <f t="shared" si="13"/>
        <v>164836</v>
      </c>
      <c r="AI26" s="243">
        <f t="shared" si="14"/>
        <v>20462671.808880005</v>
      </c>
    </row>
    <row r="27" spans="1:35" s="170" customFormat="1" ht="13.5">
      <c r="A27" s="160">
        <v>5</v>
      </c>
      <c r="B27" s="199" t="s">
        <v>70</v>
      </c>
      <c r="C27" s="199"/>
      <c r="D27" s="200"/>
      <c r="E27" s="201"/>
      <c r="F27" s="201"/>
      <c r="G27" s="217"/>
      <c r="H27" s="201"/>
      <c r="I27" s="203">
        <f>SUBTOTAL(9,I28:I29)</f>
        <v>85982608.296000004</v>
      </c>
      <c r="J27" s="204">
        <f>I27/$I$62</f>
        <v>0.13310648907961384</v>
      </c>
      <c r="K27" s="205"/>
      <c r="L27" s="201"/>
      <c r="M27" s="201"/>
      <c r="N27" s="217"/>
      <c r="O27" s="201"/>
      <c r="P27" s="203">
        <f>SUBTOTAL(9,P28:P29)</f>
        <v>103510253.59500001</v>
      </c>
      <c r="Q27" s="204">
        <f>P27/$I$62</f>
        <v>0.16024038712968294</v>
      </c>
      <c r="R27" s="205"/>
      <c r="S27" s="201"/>
      <c r="T27" s="201"/>
      <c r="U27" s="217"/>
      <c r="V27" s="201"/>
      <c r="W27" s="203">
        <f>SUBTOTAL(9,W28:W29)</f>
        <v>0</v>
      </c>
      <c r="X27" s="204">
        <f>W27/$I$62</f>
        <v>0</v>
      </c>
      <c r="Y27" s="205"/>
      <c r="Z27" s="201"/>
      <c r="AA27" s="201"/>
      <c r="AB27" s="217"/>
      <c r="AC27" s="201"/>
      <c r="AD27" s="203">
        <f>SUBTOTAL(9,AD28:AD29)</f>
        <v>0</v>
      </c>
      <c r="AE27" s="204">
        <f>AD27/$I$62</f>
        <v>0</v>
      </c>
      <c r="AF27" s="205"/>
      <c r="AG27" s="201"/>
      <c r="AI27" s="203">
        <f>SUBTOTAL(9,AI28:AI29)</f>
        <v>189492861.891</v>
      </c>
    </row>
    <row r="28" spans="1:35" ht="13.5">
      <c r="A28" s="98" t="s">
        <v>71</v>
      </c>
      <c r="B28" s="190" t="s">
        <v>166</v>
      </c>
      <c r="C28" s="206">
        <v>8461</v>
      </c>
      <c r="D28" s="218" t="s">
        <v>73</v>
      </c>
      <c r="E28" s="208">
        <f t="shared" ref="E28:E29" si="23">$H$8</f>
        <v>35.1</v>
      </c>
      <c r="F28" s="209">
        <f t="shared" ref="F28:F29" si="24">$H$9</f>
        <v>40.119999999999997</v>
      </c>
      <c r="G28" s="208">
        <v>5</v>
      </c>
      <c r="H28" s="208">
        <f>E28*F28*G28*H4</f>
        <v>2816.424</v>
      </c>
      <c r="I28" s="211">
        <f>H28*$C$28</f>
        <v>23829763.464000002</v>
      </c>
      <c r="J28" s="211"/>
      <c r="K28" s="212"/>
      <c r="L28" s="209">
        <f t="shared" ref="L28:L29" si="25">$O$6</f>
        <v>36.75</v>
      </c>
      <c r="M28" s="209">
        <f t="shared" ref="M28:M29" si="26">$O$7</f>
        <v>46.13</v>
      </c>
      <c r="N28" s="208">
        <v>5</v>
      </c>
      <c r="O28" s="208">
        <f>L28*M28*N28*M4</f>
        <v>3390.5550000000003</v>
      </c>
      <c r="P28" s="211">
        <f>O28*$C$28</f>
        <v>28687485.855000004</v>
      </c>
      <c r="Q28" s="211"/>
      <c r="R28" s="212"/>
      <c r="S28" s="209">
        <f t="shared" ref="S28:S29" si="27">$V$6</f>
        <v>0</v>
      </c>
      <c r="T28" s="209">
        <f t="shared" ref="T28:T29" si="28">$V$7</f>
        <v>0</v>
      </c>
      <c r="U28" s="208">
        <v>5</v>
      </c>
      <c r="V28" s="208">
        <f>S28*T28*U28*T4</f>
        <v>0</v>
      </c>
      <c r="W28" s="211">
        <f>V28*$C$28</f>
        <v>0</v>
      </c>
      <c r="X28" s="211"/>
      <c r="Y28" s="212"/>
      <c r="Z28" s="209">
        <f t="shared" ref="Z28:Z29" si="29">$AC$6</f>
        <v>0</v>
      </c>
      <c r="AA28" s="209">
        <f t="shared" ref="AA28:AA29" si="30">$AC$7</f>
        <v>0</v>
      </c>
      <c r="AB28" s="208">
        <v>5</v>
      </c>
      <c r="AC28" s="208">
        <f>Z28*AA28*AB28*AA4</f>
        <v>0</v>
      </c>
      <c r="AD28" s="211">
        <f>AC28*$C$28</f>
        <v>0</v>
      </c>
      <c r="AE28" s="211"/>
      <c r="AF28" s="212"/>
      <c r="AG28" s="210">
        <f t="shared" ref="AG28:AG29" si="31">+H28+O28+V28+AC28</f>
        <v>6206.9790000000003</v>
      </c>
      <c r="AH28" s="243">
        <f t="shared" ref="AH28:AH29" si="32">+C28</f>
        <v>8461</v>
      </c>
      <c r="AI28" s="243">
        <f t="shared" ref="AI28:AI29" si="33">+AG28*AH28</f>
        <v>52517249.319000006</v>
      </c>
    </row>
    <row r="29" spans="1:35" ht="27.75">
      <c r="A29" s="98" t="s">
        <v>74</v>
      </c>
      <c r="B29" s="190" t="s">
        <v>75</v>
      </c>
      <c r="C29" s="206">
        <v>11034</v>
      </c>
      <c r="D29" s="218" t="s">
        <v>73</v>
      </c>
      <c r="E29" s="208">
        <f t="shared" si="23"/>
        <v>35.1</v>
      </c>
      <c r="F29" s="209">
        <f t="shared" si="24"/>
        <v>40.119999999999997</v>
      </c>
      <c r="G29" s="208">
        <v>10</v>
      </c>
      <c r="H29" s="208">
        <f>E29*F29*G29*H4</f>
        <v>5632.848</v>
      </c>
      <c r="I29" s="211">
        <f>H29*$C$29</f>
        <v>62152844.832000002</v>
      </c>
      <c r="J29" s="211"/>
      <c r="K29" s="212"/>
      <c r="L29" s="209">
        <f t="shared" si="25"/>
        <v>36.75</v>
      </c>
      <c r="M29" s="209">
        <f t="shared" si="26"/>
        <v>46.13</v>
      </c>
      <c r="N29" s="208">
        <v>10</v>
      </c>
      <c r="O29" s="208">
        <f>L29*M29*N29*M4</f>
        <v>6781.1100000000006</v>
      </c>
      <c r="P29" s="211">
        <f>O29*$C$29</f>
        <v>74822767.74000001</v>
      </c>
      <c r="Q29" s="211"/>
      <c r="R29" s="212"/>
      <c r="S29" s="209">
        <f t="shared" si="27"/>
        <v>0</v>
      </c>
      <c r="T29" s="209">
        <f t="shared" si="28"/>
        <v>0</v>
      </c>
      <c r="U29" s="208">
        <v>10</v>
      </c>
      <c r="V29" s="208">
        <f>S29*T29*U29*T4</f>
        <v>0</v>
      </c>
      <c r="W29" s="211">
        <f>V29*$C$29</f>
        <v>0</v>
      </c>
      <c r="X29" s="211"/>
      <c r="Y29" s="212"/>
      <c r="Z29" s="209">
        <f t="shared" si="29"/>
        <v>0</v>
      </c>
      <c r="AA29" s="209">
        <f t="shared" si="30"/>
        <v>0</v>
      </c>
      <c r="AB29" s="208">
        <v>10</v>
      </c>
      <c r="AC29" s="208">
        <f>Z29*AA29*AB29*AA4</f>
        <v>0</v>
      </c>
      <c r="AD29" s="211">
        <f>AC29*$C$29</f>
        <v>0</v>
      </c>
      <c r="AE29" s="211"/>
      <c r="AF29" s="212"/>
      <c r="AG29" s="210">
        <f t="shared" si="31"/>
        <v>12413.958000000001</v>
      </c>
      <c r="AH29" s="243">
        <f t="shared" si="32"/>
        <v>11034</v>
      </c>
      <c r="AI29" s="243">
        <f t="shared" si="33"/>
        <v>136975612.572</v>
      </c>
    </row>
    <row r="30" spans="1:35" s="170" customFormat="1" ht="13.5">
      <c r="A30" s="160">
        <v>6</v>
      </c>
      <c r="B30" s="199" t="s">
        <v>87</v>
      </c>
      <c r="C30" s="199"/>
      <c r="D30" s="200"/>
      <c r="E30" s="201"/>
      <c r="F30" s="201"/>
      <c r="G30" s="201"/>
      <c r="H30" s="201"/>
      <c r="I30" s="203">
        <f>SUBTOTAL(9,I31:I42)</f>
        <v>179732682.53999999</v>
      </c>
      <c r="J30" s="204">
        <f>I30/$I$62</f>
        <v>0.27823750430321803</v>
      </c>
      <c r="K30" s="205"/>
      <c r="L30" s="201"/>
      <c r="M30" s="201"/>
      <c r="N30" s="201"/>
      <c r="O30" s="201"/>
      <c r="P30" s="203">
        <f>SUBTOTAL(9,P31:P42)</f>
        <v>180587975.16</v>
      </c>
      <c r="Q30" s="204">
        <f>P30/$I$62</f>
        <v>0.27956155110803216</v>
      </c>
      <c r="R30" s="205"/>
      <c r="S30" s="201"/>
      <c r="T30" s="201"/>
      <c r="U30" s="201"/>
      <c r="V30" s="201"/>
      <c r="W30" s="203">
        <f>SUBTOTAL(9,W31:W42)</f>
        <v>0</v>
      </c>
      <c r="X30" s="204">
        <f>W30/$I$62</f>
        <v>0</v>
      </c>
      <c r="Y30" s="205"/>
      <c r="Z30" s="201"/>
      <c r="AA30" s="201"/>
      <c r="AB30" s="201"/>
      <c r="AC30" s="201"/>
      <c r="AD30" s="203">
        <f>SUBTOTAL(9,AD31:AD42)</f>
        <v>0</v>
      </c>
      <c r="AE30" s="204">
        <f>AD30/$I$62</f>
        <v>0</v>
      </c>
      <c r="AF30" s="205"/>
      <c r="AG30" s="201"/>
      <c r="AI30" s="203">
        <f>SUBTOTAL(9,AI31:AI42)</f>
        <v>360320657.69999999</v>
      </c>
    </row>
    <row r="31" spans="1:35" ht="54.75">
      <c r="A31" s="98" t="s">
        <v>77</v>
      </c>
      <c r="B31" s="190" t="s">
        <v>167</v>
      </c>
      <c r="C31" s="206">
        <v>490886</v>
      </c>
      <c r="D31" s="207" t="s">
        <v>79</v>
      </c>
      <c r="E31" s="208">
        <v>23</v>
      </c>
      <c r="F31" s="208"/>
      <c r="G31" s="208"/>
      <c r="H31" s="208">
        <f>E31</f>
        <v>23</v>
      </c>
      <c r="I31" s="211">
        <f>H31*$C$31</f>
        <v>11290378</v>
      </c>
      <c r="J31" s="211"/>
      <c r="K31" s="212"/>
      <c r="L31" s="208">
        <v>23</v>
      </c>
      <c r="M31" s="208"/>
      <c r="N31" s="208"/>
      <c r="O31" s="208">
        <f>L31</f>
        <v>23</v>
      </c>
      <c r="P31" s="211">
        <f>O31*$C$31</f>
        <v>11290378</v>
      </c>
      <c r="Q31" s="211"/>
      <c r="R31" s="212"/>
      <c r="S31" s="208">
        <v>12</v>
      </c>
      <c r="T31" s="208"/>
      <c r="U31" s="208"/>
      <c r="V31" s="208">
        <v>0</v>
      </c>
      <c r="W31" s="211">
        <f>V31*$C$31</f>
        <v>0</v>
      </c>
      <c r="X31" s="211"/>
      <c r="Y31" s="212"/>
      <c r="Z31" s="208">
        <v>12</v>
      </c>
      <c r="AA31" s="208"/>
      <c r="AB31" s="208"/>
      <c r="AC31" s="208">
        <v>0</v>
      </c>
      <c r="AD31" s="211">
        <f>AC31*$C$31</f>
        <v>0</v>
      </c>
      <c r="AE31" s="211"/>
      <c r="AF31" s="212"/>
      <c r="AG31" s="210">
        <f t="shared" ref="AG31:AG42" si="34">+H31+O31+V31+AC31</f>
        <v>46</v>
      </c>
      <c r="AH31" s="243">
        <f t="shared" ref="AH31:AH42" si="35">+C31</f>
        <v>490886</v>
      </c>
      <c r="AI31" s="243">
        <f t="shared" ref="AI31:AI42" si="36">+AG31*AH31</f>
        <v>22580756</v>
      </c>
    </row>
    <row r="32" spans="1:35" ht="13.5">
      <c r="A32" s="98" t="s">
        <v>80</v>
      </c>
      <c r="B32" s="190" t="s">
        <v>168</v>
      </c>
      <c r="C32" s="206">
        <f>353933*(1+$J$6)</f>
        <v>353933</v>
      </c>
      <c r="D32" s="207" t="s">
        <v>79</v>
      </c>
      <c r="E32" s="208">
        <v>23</v>
      </c>
      <c r="F32" s="208"/>
      <c r="G32" s="208"/>
      <c r="H32" s="208">
        <f t="shared" ref="H32:H42" si="37">E32</f>
        <v>23</v>
      </c>
      <c r="I32" s="211">
        <f>H32*$C$32</f>
        <v>8140459</v>
      </c>
      <c r="J32" s="211"/>
      <c r="K32" s="212"/>
      <c r="L32" s="208">
        <v>23</v>
      </c>
      <c r="M32" s="208"/>
      <c r="N32" s="208"/>
      <c r="O32" s="208">
        <f t="shared" ref="O32:O42" si="38">L32</f>
        <v>23</v>
      </c>
      <c r="P32" s="211">
        <f>O32*$C$32</f>
        <v>8140459</v>
      </c>
      <c r="Q32" s="211"/>
      <c r="R32" s="212"/>
      <c r="S32" s="208">
        <v>12</v>
      </c>
      <c r="T32" s="208"/>
      <c r="U32" s="208"/>
      <c r="V32" s="208">
        <v>0</v>
      </c>
      <c r="W32" s="211">
        <f>V32*$C$32</f>
        <v>0</v>
      </c>
      <c r="X32" s="211"/>
      <c r="Y32" s="212"/>
      <c r="Z32" s="208">
        <v>12</v>
      </c>
      <c r="AA32" s="208"/>
      <c r="AB32" s="208"/>
      <c r="AC32" s="208">
        <v>0</v>
      </c>
      <c r="AD32" s="211">
        <f>AC32*$C$32</f>
        <v>0</v>
      </c>
      <c r="AE32" s="211"/>
      <c r="AF32" s="212"/>
      <c r="AG32" s="210">
        <f t="shared" si="34"/>
        <v>46</v>
      </c>
      <c r="AH32" s="243">
        <f t="shared" si="35"/>
        <v>353933</v>
      </c>
      <c r="AI32" s="243">
        <f t="shared" si="36"/>
        <v>16280918</v>
      </c>
    </row>
    <row r="33" spans="1:35" ht="27.75">
      <c r="A33" s="98" t="s">
        <v>82</v>
      </c>
      <c r="B33" s="94" t="s">
        <v>95</v>
      </c>
      <c r="C33" s="206">
        <v>2291710</v>
      </c>
      <c r="D33" s="207" t="s">
        <v>79</v>
      </c>
      <c r="E33" s="208">
        <v>23</v>
      </c>
      <c r="F33" s="208"/>
      <c r="G33" s="208"/>
      <c r="H33" s="208">
        <f t="shared" si="37"/>
        <v>23</v>
      </c>
      <c r="I33" s="211">
        <f>H33*$C$33</f>
        <v>52709330</v>
      </c>
      <c r="J33" s="211"/>
      <c r="K33" s="212"/>
      <c r="L33" s="208">
        <v>23</v>
      </c>
      <c r="M33" s="208"/>
      <c r="N33" s="208"/>
      <c r="O33" s="208">
        <f t="shared" si="38"/>
        <v>23</v>
      </c>
      <c r="P33" s="211">
        <f>O33*$C$33</f>
        <v>52709330</v>
      </c>
      <c r="Q33" s="211"/>
      <c r="R33" s="212"/>
      <c r="S33" s="208">
        <v>12</v>
      </c>
      <c r="T33" s="208"/>
      <c r="U33" s="208"/>
      <c r="V33" s="208">
        <v>0</v>
      </c>
      <c r="W33" s="211">
        <f>V33*$C$33</f>
        <v>0</v>
      </c>
      <c r="X33" s="211"/>
      <c r="Y33" s="212"/>
      <c r="Z33" s="208">
        <v>12</v>
      </c>
      <c r="AA33" s="208"/>
      <c r="AB33" s="208"/>
      <c r="AC33" s="208">
        <v>0</v>
      </c>
      <c r="AD33" s="211">
        <f>AC33*$C$33</f>
        <v>0</v>
      </c>
      <c r="AE33" s="211"/>
      <c r="AF33" s="212"/>
      <c r="AG33" s="210">
        <f t="shared" si="34"/>
        <v>46</v>
      </c>
      <c r="AH33" s="243">
        <f t="shared" si="35"/>
        <v>2291710</v>
      </c>
      <c r="AI33" s="243">
        <f t="shared" si="36"/>
        <v>105418660</v>
      </c>
    </row>
    <row r="34" spans="1:35" ht="41.25">
      <c r="A34" s="98" t="s">
        <v>85</v>
      </c>
      <c r="B34" s="94" t="s">
        <v>169</v>
      </c>
      <c r="C34" s="206">
        <v>435670</v>
      </c>
      <c r="D34" s="207" t="s">
        <v>79</v>
      </c>
      <c r="E34" s="208">
        <v>23</v>
      </c>
      <c r="F34" s="208"/>
      <c r="G34" s="208"/>
      <c r="H34" s="208">
        <f t="shared" si="37"/>
        <v>23</v>
      </c>
      <c r="I34" s="211">
        <f>H34*$C$34</f>
        <v>10020410</v>
      </c>
      <c r="J34" s="211"/>
      <c r="K34" s="212"/>
      <c r="L34" s="208">
        <v>23</v>
      </c>
      <c r="M34" s="208"/>
      <c r="N34" s="208"/>
      <c r="O34" s="208">
        <f t="shared" si="38"/>
        <v>23</v>
      </c>
      <c r="P34" s="211">
        <f>O34*$C$34</f>
        <v>10020410</v>
      </c>
      <c r="Q34" s="211"/>
      <c r="R34" s="212"/>
      <c r="S34" s="208">
        <v>12</v>
      </c>
      <c r="T34" s="208"/>
      <c r="U34" s="208"/>
      <c r="V34" s="208">
        <v>0</v>
      </c>
      <c r="W34" s="211">
        <f>V34*$C$34</f>
        <v>0</v>
      </c>
      <c r="X34" s="211"/>
      <c r="Y34" s="212"/>
      <c r="Z34" s="208">
        <v>12</v>
      </c>
      <c r="AA34" s="208"/>
      <c r="AB34" s="208"/>
      <c r="AC34" s="208">
        <v>0</v>
      </c>
      <c r="AD34" s="211">
        <f>AC34*$C$34</f>
        <v>0</v>
      </c>
      <c r="AE34" s="211"/>
      <c r="AF34" s="212"/>
      <c r="AG34" s="210">
        <f t="shared" si="34"/>
        <v>46</v>
      </c>
      <c r="AH34" s="243">
        <f t="shared" si="35"/>
        <v>435670</v>
      </c>
      <c r="AI34" s="243">
        <f t="shared" si="36"/>
        <v>20040820</v>
      </c>
    </row>
    <row r="35" spans="1:35" ht="68.25">
      <c r="A35" s="98" t="s">
        <v>170</v>
      </c>
      <c r="B35" s="94" t="s">
        <v>99</v>
      </c>
      <c r="C35" s="206">
        <v>780315</v>
      </c>
      <c r="D35" s="207" t="s">
        <v>79</v>
      </c>
      <c r="E35" s="208">
        <v>23</v>
      </c>
      <c r="F35" s="208"/>
      <c r="G35" s="208"/>
      <c r="H35" s="208">
        <f t="shared" si="37"/>
        <v>23</v>
      </c>
      <c r="I35" s="211">
        <f>H35*$C$35</f>
        <v>17947245</v>
      </c>
      <c r="J35" s="211"/>
      <c r="K35" s="212"/>
      <c r="L35" s="208">
        <v>23</v>
      </c>
      <c r="M35" s="208"/>
      <c r="N35" s="208"/>
      <c r="O35" s="208">
        <f t="shared" si="38"/>
        <v>23</v>
      </c>
      <c r="P35" s="211">
        <f>O35*$C$35</f>
        <v>17947245</v>
      </c>
      <c r="Q35" s="211"/>
      <c r="R35" s="212"/>
      <c r="S35" s="208">
        <v>12</v>
      </c>
      <c r="T35" s="208"/>
      <c r="U35" s="208"/>
      <c r="V35" s="208">
        <v>0</v>
      </c>
      <c r="W35" s="211">
        <f>V35*$C$35</f>
        <v>0</v>
      </c>
      <c r="X35" s="211"/>
      <c r="Y35" s="212"/>
      <c r="Z35" s="208">
        <v>12</v>
      </c>
      <c r="AA35" s="208"/>
      <c r="AB35" s="208"/>
      <c r="AC35" s="208">
        <v>0</v>
      </c>
      <c r="AD35" s="211">
        <f>AC35*$C$35</f>
        <v>0</v>
      </c>
      <c r="AE35" s="211"/>
      <c r="AF35" s="212"/>
      <c r="AG35" s="210">
        <f t="shared" si="34"/>
        <v>46</v>
      </c>
      <c r="AH35" s="243">
        <f t="shared" si="35"/>
        <v>780315</v>
      </c>
      <c r="AI35" s="243">
        <f t="shared" si="36"/>
        <v>35894490</v>
      </c>
    </row>
    <row r="36" spans="1:35" ht="13.5">
      <c r="A36" s="98" t="s">
        <v>171</v>
      </c>
      <c r="B36" s="94" t="s">
        <v>101</v>
      </c>
      <c r="C36" s="206">
        <v>382798</v>
      </c>
      <c r="D36" s="207" t="s">
        <v>79</v>
      </c>
      <c r="E36" s="208">
        <v>23</v>
      </c>
      <c r="F36" s="208"/>
      <c r="G36" s="208"/>
      <c r="H36" s="208">
        <f t="shared" si="37"/>
        <v>23</v>
      </c>
      <c r="I36" s="211">
        <f>H36*$C$36</f>
        <v>8804354</v>
      </c>
      <c r="J36" s="211"/>
      <c r="K36" s="212"/>
      <c r="L36" s="208">
        <v>23</v>
      </c>
      <c r="M36" s="208"/>
      <c r="N36" s="208"/>
      <c r="O36" s="208">
        <f t="shared" si="38"/>
        <v>23</v>
      </c>
      <c r="P36" s="211">
        <f>O36*$C$36</f>
        <v>8804354</v>
      </c>
      <c r="Q36" s="211"/>
      <c r="R36" s="212"/>
      <c r="S36" s="208">
        <v>12</v>
      </c>
      <c r="T36" s="208"/>
      <c r="U36" s="208"/>
      <c r="V36" s="208">
        <v>0</v>
      </c>
      <c r="W36" s="211">
        <f>V36*$C$36</f>
        <v>0</v>
      </c>
      <c r="X36" s="211"/>
      <c r="Y36" s="212"/>
      <c r="Z36" s="208">
        <v>12</v>
      </c>
      <c r="AA36" s="208"/>
      <c r="AB36" s="208"/>
      <c r="AC36" s="208">
        <v>0</v>
      </c>
      <c r="AD36" s="211">
        <f>AC36*$C$36</f>
        <v>0</v>
      </c>
      <c r="AE36" s="211"/>
      <c r="AF36" s="212"/>
      <c r="AG36" s="210">
        <f t="shared" si="34"/>
        <v>46</v>
      </c>
      <c r="AH36" s="243">
        <f t="shared" si="35"/>
        <v>382798</v>
      </c>
      <c r="AI36" s="243">
        <f t="shared" si="36"/>
        <v>17608708</v>
      </c>
    </row>
    <row r="37" spans="1:35" ht="27.75">
      <c r="A37" s="98" t="s">
        <v>172</v>
      </c>
      <c r="B37" s="94" t="s">
        <v>103</v>
      </c>
      <c r="C37" s="206">
        <v>42242</v>
      </c>
      <c r="D37" s="207" t="s">
        <v>79</v>
      </c>
      <c r="E37" s="208">
        <v>23</v>
      </c>
      <c r="F37" s="208"/>
      <c r="G37" s="208"/>
      <c r="H37" s="208">
        <f t="shared" si="37"/>
        <v>23</v>
      </c>
      <c r="I37" s="211">
        <f>H37*$C$37</f>
        <v>971566</v>
      </c>
      <c r="J37" s="211"/>
      <c r="K37" s="212"/>
      <c r="L37" s="208">
        <v>23</v>
      </c>
      <c r="M37" s="208"/>
      <c r="N37" s="208"/>
      <c r="O37" s="208">
        <f t="shared" si="38"/>
        <v>23</v>
      </c>
      <c r="P37" s="211">
        <f>O37*$C$37</f>
        <v>971566</v>
      </c>
      <c r="Q37" s="211"/>
      <c r="R37" s="212"/>
      <c r="S37" s="208">
        <v>12</v>
      </c>
      <c r="T37" s="208"/>
      <c r="U37" s="208"/>
      <c r="V37" s="208">
        <v>0</v>
      </c>
      <c r="W37" s="211">
        <f>V37*$C$37</f>
        <v>0</v>
      </c>
      <c r="X37" s="211"/>
      <c r="Y37" s="212"/>
      <c r="Z37" s="208">
        <v>12</v>
      </c>
      <c r="AA37" s="208"/>
      <c r="AB37" s="208"/>
      <c r="AC37" s="208">
        <v>0</v>
      </c>
      <c r="AD37" s="211">
        <f>AC37*$C$37</f>
        <v>0</v>
      </c>
      <c r="AE37" s="211"/>
      <c r="AF37" s="212"/>
      <c r="AG37" s="210">
        <f t="shared" si="34"/>
        <v>46</v>
      </c>
      <c r="AH37" s="243">
        <f t="shared" si="35"/>
        <v>42242</v>
      </c>
      <c r="AI37" s="243">
        <f t="shared" si="36"/>
        <v>1943132</v>
      </c>
    </row>
    <row r="38" spans="1:35" ht="41.25">
      <c r="A38" s="98" t="s">
        <v>173</v>
      </c>
      <c r="B38" s="94" t="s">
        <v>105</v>
      </c>
      <c r="C38" s="206">
        <v>679081</v>
      </c>
      <c r="D38" s="207" t="s">
        <v>79</v>
      </c>
      <c r="E38" s="208">
        <v>23</v>
      </c>
      <c r="F38" s="208"/>
      <c r="G38" s="208"/>
      <c r="H38" s="208">
        <f t="shared" si="37"/>
        <v>23</v>
      </c>
      <c r="I38" s="211">
        <f>H38*$C$38</f>
        <v>15618863</v>
      </c>
      <c r="J38" s="211"/>
      <c r="K38" s="212"/>
      <c r="L38" s="208">
        <v>23</v>
      </c>
      <c r="M38" s="208"/>
      <c r="N38" s="208"/>
      <c r="O38" s="208">
        <f t="shared" si="38"/>
        <v>23</v>
      </c>
      <c r="P38" s="211">
        <f>O38*$C$38</f>
        <v>15618863</v>
      </c>
      <c r="Q38" s="211"/>
      <c r="R38" s="212"/>
      <c r="S38" s="208">
        <v>12</v>
      </c>
      <c r="T38" s="208"/>
      <c r="U38" s="208"/>
      <c r="V38" s="208">
        <v>0</v>
      </c>
      <c r="W38" s="211">
        <f>V38*$C$38</f>
        <v>0</v>
      </c>
      <c r="X38" s="211"/>
      <c r="Y38" s="212"/>
      <c r="Z38" s="208">
        <v>12</v>
      </c>
      <c r="AA38" s="208"/>
      <c r="AB38" s="208"/>
      <c r="AC38" s="208">
        <v>0</v>
      </c>
      <c r="AD38" s="211">
        <f>AC38*$C$38</f>
        <v>0</v>
      </c>
      <c r="AE38" s="211"/>
      <c r="AF38" s="212"/>
      <c r="AG38" s="210">
        <f t="shared" si="34"/>
        <v>46</v>
      </c>
      <c r="AH38" s="243">
        <f t="shared" si="35"/>
        <v>679081</v>
      </c>
      <c r="AI38" s="243">
        <f t="shared" si="36"/>
        <v>31237726</v>
      </c>
    </row>
    <row r="39" spans="1:35" ht="41.25">
      <c r="A39" s="98" t="s">
        <v>174</v>
      </c>
      <c r="B39" s="94" t="s">
        <v>175</v>
      </c>
      <c r="C39" s="206">
        <v>37219</v>
      </c>
      <c r="D39" s="207" t="s">
        <v>51</v>
      </c>
      <c r="E39" s="208">
        <f>(E13+F13)*3</f>
        <v>225.66</v>
      </c>
      <c r="F39" s="214"/>
      <c r="G39" s="209"/>
      <c r="H39" s="208">
        <f t="shared" si="37"/>
        <v>225.66</v>
      </c>
      <c r="I39" s="211">
        <f>H39*$C$39</f>
        <v>8398839.5399999991</v>
      </c>
      <c r="J39" s="211"/>
      <c r="K39" s="212"/>
      <c r="L39" s="208">
        <f>(O6+O7)*3</f>
        <v>248.64</v>
      </c>
      <c r="M39" s="214"/>
      <c r="N39" s="209"/>
      <c r="O39" s="208">
        <f t="shared" si="38"/>
        <v>248.64</v>
      </c>
      <c r="P39" s="211">
        <f>O39*$C$39</f>
        <v>9254132.1600000001</v>
      </c>
      <c r="Q39" s="211"/>
      <c r="R39" s="212"/>
      <c r="S39" s="208">
        <f>(V6+V7)*3</f>
        <v>0</v>
      </c>
      <c r="T39" s="214"/>
      <c r="U39" s="209"/>
      <c r="V39" s="208">
        <v>0</v>
      </c>
      <c r="W39" s="211">
        <f>V39*$C$39</f>
        <v>0</v>
      </c>
      <c r="X39" s="211"/>
      <c r="Y39" s="212"/>
      <c r="Z39" s="208">
        <f>(AC6+AC7)*3</f>
        <v>0</v>
      </c>
      <c r="AA39" s="214"/>
      <c r="AB39" s="209"/>
      <c r="AC39" s="208">
        <v>0</v>
      </c>
      <c r="AD39" s="211">
        <f>AC39*$C$39</f>
        <v>0</v>
      </c>
      <c r="AE39" s="211"/>
      <c r="AF39" s="212"/>
      <c r="AG39" s="210">
        <f t="shared" si="34"/>
        <v>474.29999999999995</v>
      </c>
      <c r="AH39" s="243">
        <f t="shared" si="35"/>
        <v>37219</v>
      </c>
      <c r="AI39" s="243">
        <f t="shared" si="36"/>
        <v>17652971.699999999</v>
      </c>
    </row>
    <row r="40" spans="1:35" ht="27.75">
      <c r="A40" s="98" t="s">
        <v>176</v>
      </c>
      <c r="B40" s="94" t="s">
        <v>109</v>
      </c>
      <c r="C40" s="206">
        <v>701271</v>
      </c>
      <c r="D40" s="207" t="s">
        <v>79</v>
      </c>
      <c r="E40" s="208">
        <v>12</v>
      </c>
      <c r="F40" s="208"/>
      <c r="G40" s="208"/>
      <c r="H40" s="208">
        <f t="shared" si="37"/>
        <v>12</v>
      </c>
      <c r="I40" s="211">
        <f>H40*$C$40</f>
        <v>8415252</v>
      </c>
      <c r="J40" s="211"/>
      <c r="K40" s="212"/>
      <c r="L40" s="208">
        <v>12</v>
      </c>
      <c r="M40" s="208"/>
      <c r="N40" s="208"/>
      <c r="O40" s="208">
        <f t="shared" si="38"/>
        <v>12</v>
      </c>
      <c r="P40" s="211">
        <f>O40*$C$40</f>
        <v>8415252</v>
      </c>
      <c r="Q40" s="211"/>
      <c r="R40" s="212"/>
      <c r="S40" s="208">
        <v>6</v>
      </c>
      <c r="T40" s="208"/>
      <c r="U40" s="208"/>
      <c r="V40" s="208">
        <v>0</v>
      </c>
      <c r="W40" s="211">
        <f>V40*$C$40</f>
        <v>0</v>
      </c>
      <c r="X40" s="211"/>
      <c r="Y40" s="212"/>
      <c r="Z40" s="208">
        <v>6</v>
      </c>
      <c r="AA40" s="208"/>
      <c r="AB40" s="208"/>
      <c r="AC40" s="208">
        <v>0</v>
      </c>
      <c r="AD40" s="211">
        <f>AC40*$C$40</f>
        <v>0</v>
      </c>
      <c r="AE40" s="211"/>
      <c r="AF40" s="212"/>
      <c r="AG40" s="210">
        <f t="shared" si="34"/>
        <v>24</v>
      </c>
      <c r="AH40" s="243">
        <f t="shared" si="35"/>
        <v>701271</v>
      </c>
      <c r="AI40" s="243">
        <f t="shared" si="36"/>
        <v>16830504</v>
      </c>
    </row>
    <row r="41" spans="1:35" ht="68.25">
      <c r="A41" s="98" t="s">
        <v>177</v>
      </c>
      <c r="B41" s="94" t="s">
        <v>111</v>
      </c>
      <c r="C41" s="206">
        <v>1539767</v>
      </c>
      <c r="D41" s="207" t="s">
        <v>79</v>
      </c>
      <c r="E41" s="208">
        <v>23</v>
      </c>
      <c r="F41" s="208"/>
      <c r="G41" s="208"/>
      <c r="H41" s="208">
        <f t="shared" si="37"/>
        <v>23</v>
      </c>
      <c r="I41" s="211">
        <f>H41*$C$41</f>
        <v>35414641</v>
      </c>
      <c r="J41" s="211"/>
      <c r="K41" s="212"/>
      <c r="L41" s="208">
        <v>23</v>
      </c>
      <c r="M41" s="208"/>
      <c r="N41" s="208"/>
      <c r="O41" s="208">
        <f t="shared" si="38"/>
        <v>23</v>
      </c>
      <c r="P41" s="211">
        <f>O41*$C$41</f>
        <v>35414641</v>
      </c>
      <c r="Q41" s="211"/>
      <c r="R41" s="212"/>
      <c r="S41" s="208">
        <v>12</v>
      </c>
      <c r="T41" s="208"/>
      <c r="U41" s="208"/>
      <c r="V41" s="208">
        <v>0</v>
      </c>
      <c r="W41" s="211">
        <f>V41*$C$41</f>
        <v>0</v>
      </c>
      <c r="X41" s="211"/>
      <c r="Y41" s="212"/>
      <c r="Z41" s="208">
        <v>12</v>
      </c>
      <c r="AA41" s="208"/>
      <c r="AB41" s="208"/>
      <c r="AC41" s="208">
        <v>0</v>
      </c>
      <c r="AD41" s="211">
        <f>AC41*$C$41</f>
        <v>0</v>
      </c>
      <c r="AE41" s="211"/>
      <c r="AF41" s="212"/>
      <c r="AG41" s="210">
        <f t="shared" si="34"/>
        <v>46</v>
      </c>
      <c r="AH41" s="243">
        <f t="shared" si="35"/>
        <v>1539767</v>
      </c>
      <c r="AI41" s="243">
        <f t="shared" si="36"/>
        <v>70829282</v>
      </c>
    </row>
    <row r="42" spans="1:35" ht="41.25">
      <c r="A42" s="98" t="s">
        <v>178</v>
      </c>
      <c r="B42" s="94" t="s">
        <v>113</v>
      </c>
      <c r="C42" s="206">
        <v>87015</v>
      </c>
      <c r="D42" s="207" t="s">
        <v>79</v>
      </c>
      <c r="E42" s="208">
        <v>23</v>
      </c>
      <c r="F42" s="208"/>
      <c r="G42" s="208"/>
      <c r="H42" s="208">
        <f t="shared" si="37"/>
        <v>23</v>
      </c>
      <c r="I42" s="211">
        <f>H42*$C$42</f>
        <v>2001345</v>
      </c>
      <c r="J42" s="211"/>
      <c r="K42" s="212"/>
      <c r="L42" s="208">
        <v>23</v>
      </c>
      <c r="M42" s="208"/>
      <c r="N42" s="208"/>
      <c r="O42" s="208">
        <f t="shared" si="38"/>
        <v>23</v>
      </c>
      <c r="P42" s="211">
        <f>O42*$C$42</f>
        <v>2001345</v>
      </c>
      <c r="Q42" s="211"/>
      <c r="R42" s="212"/>
      <c r="S42" s="208">
        <v>12</v>
      </c>
      <c r="T42" s="208"/>
      <c r="U42" s="208"/>
      <c r="V42" s="208">
        <v>0</v>
      </c>
      <c r="W42" s="211">
        <f>V42*$C$42</f>
        <v>0</v>
      </c>
      <c r="X42" s="211"/>
      <c r="Y42" s="212"/>
      <c r="Z42" s="208">
        <v>12</v>
      </c>
      <c r="AA42" s="208"/>
      <c r="AB42" s="208"/>
      <c r="AC42" s="208">
        <v>0</v>
      </c>
      <c r="AD42" s="211">
        <f>AC42*$C$42</f>
        <v>0</v>
      </c>
      <c r="AE42" s="211"/>
      <c r="AF42" s="212"/>
      <c r="AG42" s="210">
        <f t="shared" si="34"/>
        <v>46</v>
      </c>
      <c r="AH42" s="243">
        <f t="shared" si="35"/>
        <v>87015</v>
      </c>
      <c r="AI42" s="243">
        <f t="shared" si="36"/>
        <v>4002690</v>
      </c>
    </row>
    <row r="43" spans="1:35" s="170" customFormat="1" ht="13.5">
      <c r="A43" s="160">
        <v>7</v>
      </c>
      <c r="B43" s="199" t="s">
        <v>114</v>
      </c>
      <c r="C43" s="199"/>
      <c r="D43" s="200"/>
      <c r="E43" s="201"/>
      <c r="F43" s="201"/>
      <c r="G43" s="201"/>
      <c r="H43" s="201"/>
      <c r="I43" s="203">
        <f>SUBTOTAL(9,I44:I48)</f>
        <v>84685937.711371392</v>
      </c>
      <c r="J43" s="204">
        <f>I43/$I$62</f>
        <v>0.13109916140680639</v>
      </c>
      <c r="K43" s="205"/>
      <c r="L43" s="201"/>
      <c r="M43" s="201"/>
      <c r="N43" s="201"/>
      <c r="O43" s="201"/>
      <c r="P43" s="203">
        <f>SUBTOTAL(9,P44:P48)</f>
        <v>101415398.55909741</v>
      </c>
      <c r="Q43" s="204">
        <f>P43/$I$62</f>
        <v>0.1569974196914328</v>
      </c>
      <c r="R43" s="205"/>
      <c r="S43" s="201"/>
      <c r="T43" s="201"/>
      <c r="U43" s="201"/>
      <c r="V43" s="201"/>
      <c r="W43" s="203">
        <f>SUBTOTAL(9,W44:W48)</f>
        <v>0</v>
      </c>
      <c r="X43" s="204">
        <f>W43/$I$62</f>
        <v>0</v>
      </c>
      <c r="Y43" s="205"/>
      <c r="Z43" s="201"/>
      <c r="AA43" s="201"/>
      <c r="AB43" s="201"/>
      <c r="AC43" s="201"/>
      <c r="AD43" s="203">
        <f>SUBTOTAL(9,AD44:AD48)</f>
        <v>0</v>
      </c>
      <c r="AE43" s="204">
        <f>AD43/$I$62</f>
        <v>0</v>
      </c>
      <c r="AF43" s="205"/>
      <c r="AG43" s="201"/>
      <c r="AI43" s="203">
        <f>SUBTOTAL(9,AI44:AI48)</f>
        <v>186101336.2704688</v>
      </c>
    </row>
    <row r="44" spans="1:35" s="174" customFormat="1" ht="13.5">
      <c r="A44" s="173" t="s">
        <v>88</v>
      </c>
      <c r="B44" s="176" t="s">
        <v>116</v>
      </c>
      <c r="C44" s="219">
        <f>146211*(1+$J$6)</f>
        <v>146211</v>
      </c>
      <c r="D44" s="220" t="s">
        <v>43</v>
      </c>
      <c r="E44" s="221">
        <f t="shared" ref="E44:E46" si="39">$H$8</f>
        <v>35.1</v>
      </c>
      <c r="F44" s="222">
        <f t="shared" ref="F44:F45" si="40">$H$9</f>
        <v>40.119999999999997</v>
      </c>
      <c r="G44" s="223">
        <v>0.1</v>
      </c>
      <c r="H44" s="221">
        <f>(E44*F44*G44)*$H$4</f>
        <v>56.328480000000006</v>
      </c>
      <c r="I44" s="224">
        <f>H44*$C$44</f>
        <v>8235843.3892800007</v>
      </c>
      <c r="J44" s="224"/>
      <c r="K44" s="225"/>
      <c r="L44" s="222">
        <f t="shared" ref="L44:L48" si="41">$O$6</f>
        <v>36.75</v>
      </c>
      <c r="M44" s="222">
        <f t="shared" ref="M44:M45" si="42">$O$7</f>
        <v>46.13</v>
      </c>
      <c r="N44" s="223">
        <v>0.1</v>
      </c>
      <c r="O44" s="221">
        <f>(L44*M44*N44)*$H$4</f>
        <v>67.81110000000001</v>
      </c>
      <c r="P44" s="224">
        <f>O44*$C$44</f>
        <v>9914728.7421000022</v>
      </c>
      <c r="Q44" s="224"/>
      <c r="R44" s="225"/>
      <c r="S44" s="222">
        <f t="shared" ref="S44:S48" si="43">$V$6</f>
        <v>0</v>
      </c>
      <c r="T44" s="222">
        <f t="shared" ref="T44:T45" si="44">$V$7</f>
        <v>0</v>
      </c>
      <c r="U44" s="223">
        <v>0.1</v>
      </c>
      <c r="V44" s="221">
        <f>(S44*T44*U44)*$H$4</f>
        <v>0</v>
      </c>
      <c r="W44" s="224">
        <f>V44*$C$44</f>
        <v>0</v>
      </c>
      <c r="X44" s="224"/>
      <c r="Y44" s="225"/>
      <c r="Z44" s="222">
        <f t="shared" ref="Z44:Z45" si="45">$AC$6</f>
        <v>0</v>
      </c>
      <c r="AA44" s="222">
        <f t="shared" ref="AA44:AA45" si="46">$AC$7</f>
        <v>0</v>
      </c>
      <c r="AB44" s="223">
        <v>0.1</v>
      </c>
      <c r="AC44" s="221">
        <f>(Z44*AA44*AB44)*$H$4</f>
        <v>0</v>
      </c>
      <c r="AD44" s="224">
        <f>AC44*$C$44</f>
        <v>0</v>
      </c>
      <c r="AE44" s="224"/>
      <c r="AF44" s="225"/>
      <c r="AG44" s="226">
        <f t="shared" ref="AG44:AG48" si="47">+H44+O44+V44+AC44</f>
        <v>124.13958000000002</v>
      </c>
      <c r="AH44" s="243">
        <f t="shared" ref="AH44:AH48" si="48">+C44</f>
        <v>146211</v>
      </c>
      <c r="AI44" s="243">
        <f t="shared" ref="AI44:AI48" si="49">+AG44*AH44</f>
        <v>18150572.131380003</v>
      </c>
    </row>
    <row r="45" spans="1:35" s="174" customFormat="1" ht="27.75">
      <c r="A45" s="173" t="s">
        <v>90</v>
      </c>
      <c r="B45" s="176" t="s">
        <v>179</v>
      </c>
      <c r="C45" s="219">
        <v>3514.9236707999999</v>
      </c>
      <c r="D45" s="220" t="s">
        <v>39</v>
      </c>
      <c r="E45" s="221">
        <f t="shared" si="39"/>
        <v>35.1</v>
      </c>
      <c r="F45" s="222">
        <f t="shared" si="40"/>
        <v>40.119999999999997</v>
      </c>
      <c r="G45" s="222">
        <v>0.3</v>
      </c>
      <c r="H45" s="221">
        <f>E45*F45*G45</f>
        <v>422.46359999999999</v>
      </c>
      <c r="I45" s="224">
        <f>H45*$C$45</f>
        <v>1484927.3076913827</v>
      </c>
      <c r="J45" s="224"/>
      <c r="K45" s="225"/>
      <c r="L45" s="222">
        <f t="shared" si="41"/>
        <v>36.75</v>
      </c>
      <c r="M45" s="222">
        <f t="shared" si="42"/>
        <v>46.13</v>
      </c>
      <c r="N45" s="222">
        <v>0.3</v>
      </c>
      <c r="O45" s="221">
        <f>L45*M45*N45</f>
        <v>508.58325000000002</v>
      </c>
      <c r="P45" s="224">
        <f>O45*$C$45</f>
        <v>1787631.3039973942</v>
      </c>
      <c r="Q45" s="224"/>
      <c r="R45" s="225"/>
      <c r="S45" s="222">
        <f t="shared" si="43"/>
        <v>0</v>
      </c>
      <c r="T45" s="222">
        <f t="shared" si="44"/>
        <v>0</v>
      </c>
      <c r="U45" s="222">
        <v>0.3</v>
      </c>
      <c r="V45" s="221">
        <f>S45*T45*U45</f>
        <v>0</v>
      </c>
      <c r="W45" s="224">
        <f>V45*$C$45</f>
        <v>0</v>
      </c>
      <c r="X45" s="224"/>
      <c r="Y45" s="225"/>
      <c r="Z45" s="222">
        <f t="shared" si="45"/>
        <v>0</v>
      </c>
      <c r="AA45" s="222">
        <f t="shared" si="46"/>
        <v>0</v>
      </c>
      <c r="AB45" s="222">
        <v>0.3</v>
      </c>
      <c r="AC45" s="221">
        <f>Z45*AA45*AB45</f>
        <v>0</v>
      </c>
      <c r="AD45" s="224">
        <f>AC45*$C$45</f>
        <v>0</v>
      </c>
      <c r="AE45" s="224"/>
      <c r="AF45" s="225"/>
      <c r="AG45" s="226">
        <f t="shared" si="47"/>
        <v>931.04684999999995</v>
      </c>
      <c r="AH45" s="243">
        <f t="shared" si="48"/>
        <v>3514.9236707999999</v>
      </c>
      <c r="AI45" s="243">
        <f t="shared" si="49"/>
        <v>3272558.6116887769</v>
      </c>
    </row>
    <row r="46" spans="1:35" ht="41.25">
      <c r="A46" s="98" t="s">
        <v>92</v>
      </c>
      <c r="B46" s="94" t="s">
        <v>180</v>
      </c>
      <c r="C46" s="206">
        <v>88204</v>
      </c>
      <c r="D46" s="207" t="s">
        <v>39</v>
      </c>
      <c r="E46" s="208">
        <f t="shared" si="39"/>
        <v>35.1</v>
      </c>
      <c r="F46" s="227">
        <f>(1.2)</f>
        <v>1.2</v>
      </c>
      <c r="G46" s="209">
        <v>0.1</v>
      </c>
      <c r="H46" s="208">
        <f>E46*F46*G46</f>
        <v>4.2119999999999997</v>
      </c>
      <c r="I46" s="211">
        <f>H46*$C$46</f>
        <v>371515.24799999996</v>
      </c>
      <c r="J46" s="211"/>
      <c r="K46" s="212"/>
      <c r="L46" s="209">
        <f t="shared" si="41"/>
        <v>36.75</v>
      </c>
      <c r="M46" s="227">
        <f>(1.2)</f>
        <v>1.2</v>
      </c>
      <c r="N46" s="209">
        <v>0.1</v>
      </c>
      <c r="O46" s="208">
        <f>L46*M46*N46</f>
        <v>4.41</v>
      </c>
      <c r="P46" s="211">
        <f>O46*$C$46</f>
        <v>388979.64</v>
      </c>
      <c r="Q46" s="211"/>
      <c r="R46" s="212"/>
      <c r="S46" s="209">
        <f t="shared" si="43"/>
        <v>0</v>
      </c>
      <c r="T46" s="227">
        <f>(1.2)</f>
        <v>1.2</v>
      </c>
      <c r="U46" s="209">
        <v>0.1</v>
      </c>
      <c r="V46" s="208">
        <f>S46*T46*U46</f>
        <v>0</v>
      </c>
      <c r="W46" s="211">
        <f>V46*$C$46</f>
        <v>0</v>
      </c>
      <c r="X46" s="211"/>
      <c r="Y46" s="212"/>
      <c r="Z46" s="209">
        <f>$AC$6</f>
        <v>0</v>
      </c>
      <c r="AA46" s="227">
        <f>(1.2)</f>
        <v>1.2</v>
      </c>
      <c r="AB46" s="209">
        <v>0.1</v>
      </c>
      <c r="AC46" s="208">
        <f>Z46*AA46*AB46</f>
        <v>0</v>
      </c>
      <c r="AD46" s="211">
        <f>AC46*$C$46</f>
        <v>0</v>
      </c>
      <c r="AE46" s="211"/>
      <c r="AF46" s="212"/>
      <c r="AG46" s="210">
        <f t="shared" si="47"/>
        <v>8.6219999999999999</v>
      </c>
      <c r="AH46" s="243">
        <f t="shared" si="48"/>
        <v>88204</v>
      </c>
      <c r="AI46" s="243">
        <f t="shared" si="49"/>
        <v>760494.88800000004</v>
      </c>
    </row>
    <row r="47" spans="1:35" ht="83.25">
      <c r="A47" s="98" t="s">
        <v>94</v>
      </c>
      <c r="B47" s="94" t="s">
        <v>181</v>
      </c>
      <c r="C47" s="206">
        <v>127043</v>
      </c>
      <c r="D47" s="207" t="s">
        <v>39</v>
      </c>
      <c r="E47" s="208">
        <f>$H$8</f>
        <v>35.1</v>
      </c>
      <c r="F47" s="209">
        <f>$H$9</f>
        <v>40.119999999999997</v>
      </c>
      <c r="G47" s="216"/>
      <c r="H47" s="208">
        <f>(E47*F47)*$H$4</f>
        <v>563.28480000000002</v>
      </c>
      <c r="I47" s="211">
        <f>H47*$C$47</f>
        <v>71561390.846400008</v>
      </c>
      <c r="J47" s="211"/>
      <c r="K47" s="212"/>
      <c r="L47" s="209">
        <f t="shared" si="41"/>
        <v>36.75</v>
      </c>
      <c r="M47" s="209">
        <f>$O$7</f>
        <v>46.13</v>
      </c>
      <c r="N47" s="216"/>
      <c r="O47" s="208">
        <f>(L47*M47)*$H$4</f>
        <v>678.1110000000001</v>
      </c>
      <c r="P47" s="211">
        <f>O47*$C$47</f>
        <v>86149255.773000017</v>
      </c>
      <c r="Q47" s="211"/>
      <c r="R47" s="212"/>
      <c r="S47" s="209">
        <f t="shared" si="43"/>
        <v>0</v>
      </c>
      <c r="T47" s="209">
        <f t="shared" ref="T47" si="50">$V$7</f>
        <v>0</v>
      </c>
      <c r="U47" s="216"/>
      <c r="V47" s="208">
        <f>(S47*T47)*$H$4</f>
        <v>0</v>
      </c>
      <c r="W47" s="211">
        <f>V47*$C$47</f>
        <v>0</v>
      </c>
      <c r="X47" s="211"/>
      <c r="Y47" s="212"/>
      <c r="Z47" s="209">
        <f>$AC$6</f>
        <v>0</v>
      </c>
      <c r="AA47" s="209">
        <f>$AC$7</f>
        <v>0</v>
      </c>
      <c r="AB47" s="216"/>
      <c r="AC47" s="208">
        <f>(Z47*AA47)*$H$4</f>
        <v>0</v>
      </c>
      <c r="AD47" s="211">
        <f>AC47*$C$47</f>
        <v>0</v>
      </c>
      <c r="AE47" s="211"/>
      <c r="AF47" s="212"/>
      <c r="AG47" s="210">
        <f t="shared" si="47"/>
        <v>1241.3958000000002</v>
      </c>
      <c r="AH47" s="243">
        <f t="shared" si="48"/>
        <v>127043</v>
      </c>
      <c r="AI47" s="243">
        <f t="shared" si="49"/>
        <v>157710646.61940002</v>
      </c>
    </row>
    <row r="48" spans="1:35" ht="41.25">
      <c r="A48" s="98" t="s">
        <v>96</v>
      </c>
      <c r="B48" s="94" t="s">
        <v>182</v>
      </c>
      <c r="C48" s="206">
        <v>71991</v>
      </c>
      <c r="D48" s="207" t="s">
        <v>39</v>
      </c>
      <c r="E48" s="208">
        <f t="shared" ref="E48" si="51">$H$8</f>
        <v>35.1</v>
      </c>
      <c r="F48" s="227">
        <f>(1.2)</f>
        <v>1.2</v>
      </c>
      <c r="G48" s="209"/>
      <c r="H48" s="208">
        <f>E48*F48</f>
        <v>42.12</v>
      </c>
      <c r="I48" s="211">
        <f>H48*$C$48</f>
        <v>3032260.92</v>
      </c>
      <c r="J48" s="211"/>
      <c r="K48" s="212"/>
      <c r="L48" s="209">
        <f t="shared" si="41"/>
        <v>36.75</v>
      </c>
      <c r="M48" s="227">
        <f>(1.2)</f>
        <v>1.2</v>
      </c>
      <c r="N48" s="209"/>
      <c r="O48" s="208">
        <f>L48*M48</f>
        <v>44.1</v>
      </c>
      <c r="P48" s="211">
        <f>O48*$C$48</f>
        <v>3174803.1</v>
      </c>
      <c r="Q48" s="211"/>
      <c r="R48" s="212"/>
      <c r="S48" s="209">
        <f t="shared" si="43"/>
        <v>0</v>
      </c>
      <c r="T48" s="227">
        <f>(1.2)</f>
        <v>1.2</v>
      </c>
      <c r="U48" s="209"/>
      <c r="V48" s="208">
        <f>S48*T48</f>
        <v>0</v>
      </c>
      <c r="W48" s="211">
        <f>V48*$C$48</f>
        <v>0</v>
      </c>
      <c r="X48" s="211"/>
      <c r="Y48" s="212"/>
      <c r="Z48" s="209">
        <f>$AC$6</f>
        <v>0</v>
      </c>
      <c r="AA48" s="227">
        <f>(1.2)</f>
        <v>1.2</v>
      </c>
      <c r="AB48" s="209"/>
      <c r="AC48" s="208">
        <f>Z48*AA48</f>
        <v>0</v>
      </c>
      <c r="AD48" s="211">
        <f>AC48*$C$48</f>
        <v>0</v>
      </c>
      <c r="AE48" s="211"/>
      <c r="AF48" s="212"/>
      <c r="AG48" s="210">
        <f t="shared" si="47"/>
        <v>86.22</v>
      </c>
      <c r="AH48" s="243">
        <f t="shared" si="48"/>
        <v>71991</v>
      </c>
      <c r="AI48" s="243">
        <f t="shared" si="49"/>
        <v>6207064.0199999996</v>
      </c>
    </row>
    <row r="49" spans="1:35" s="170" customFormat="1" ht="13.5">
      <c r="A49" s="160">
        <v>8</v>
      </c>
      <c r="B49" s="199" t="s">
        <v>123</v>
      </c>
      <c r="C49" s="199"/>
      <c r="D49" s="200"/>
      <c r="E49" s="201"/>
      <c r="F49" s="201"/>
      <c r="G49" s="201"/>
      <c r="H49" s="201"/>
      <c r="I49" s="203">
        <f>SUBTOTAL(9,I50:I61)</f>
        <v>163498504</v>
      </c>
      <c r="J49" s="204">
        <f>I49/$I$62</f>
        <v>0.25310597420224601</v>
      </c>
      <c r="K49" s="205"/>
      <c r="L49" s="201"/>
      <c r="M49" s="201"/>
      <c r="N49" s="201"/>
      <c r="O49" s="201"/>
      <c r="P49" s="203">
        <f>SUBTOTAL(9,P50:P61)</f>
        <v>163498504</v>
      </c>
      <c r="Q49" s="204">
        <f>P49/$I$62</f>
        <v>0.25310597420224601</v>
      </c>
      <c r="R49" s="205"/>
      <c r="S49" s="201"/>
      <c r="T49" s="201"/>
      <c r="U49" s="201"/>
      <c r="V49" s="201"/>
      <c r="W49" s="203">
        <f>SUBTOTAL(9,W50:W61)</f>
        <v>0</v>
      </c>
      <c r="X49" s="204">
        <f>W49/$I$62</f>
        <v>0</v>
      </c>
      <c r="Y49" s="205"/>
      <c r="Z49" s="201"/>
      <c r="AA49" s="201"/>
      <c r="AB49" s="201"/>
      <c r="AC49" s="201"/>
      <c r="AD49" s="203">
        <f>SUBTOTAL(9,AD50:AD61)</f>
        <v>0</v>
      </c>
      <c r="AE49" s="204">
        <f>AD49/$I$62</f>
        <v>0</v>
      </c>
      <c r="AF49" s="205"/>
      <c r="AG49" s="201"/>
      <c r="AI49" s="203">
        <f>SUBTOTAL(9,AI50:AI61)</f>
        <v>326997008</v>
      </c>
    </row>
    <row r="50" spans="1:35" ht="30.6" customHeight="1">
      <c r="A50" s="98" t="s">
        <v>115</v>
      </c>
      <c r="B50" s="94" t="s">
        <v>183</v>
      </c>
      <c r="C50" s="206">
        <v>8002662</v>
      </c>
      <c r="D50" s="207" t="s">
        <v>79</v>
      </c>
      <c r="E50" s="208">
        <v>1</v>
      </c>
      <c r="F50" s="208"/>
      <c r="G50" s="208"/>
      <c r="H50" s="216">
        <f>E50</f>
        <v>1</v>
      </c>
      <c r="I50" s="211">
        <f>H50*$C$50</f>
        <v>8002662</v>
      </c>
      <c r="J50" s="211"/>
      <c r="K50" s="212"/>
      <c r="L50" s="208">
        <v>1</v>
      </c>
      <c r="M50" s="208"/>
      <c r="N50" s="208"/>
      <c r="O50" s="216">
        <f>L50</f>
        <v>1</v>
      </c>
      <c r="P50" s="211">
        <f>O50*$C$50</f>
        <v>8002662</v>
      </c>
      <c r="Q50" s="211"/>
      <c r="R50" s="212"/>
      <c r="S50" s="208">
        <v>1</v>
      </c>
      <c r="T50" s="208"/>
      <c r="U50" s="208"/>
      <c r="V50" s="216">
        <v>0</v>
      </c>
      <c r="W50" s="211">
        <f>V50*$C$50</f>
        <v>0</v>
      </c>
      <c r="X50" s="211"/>
      <c r="Y50" s="212"/>
      <c r="Z50" s="208">
        <v>1</v>
      </c>
      <c r="AA50" s="208"/>
      <c r="AB50" s="208"/>
      <c r="AC50" s="216">
        <v>0</v>
      </c>
      <c r="AD50" s="211">
        <f>AC50*$C$50</f>
        <v>0</v>
      </c>
      <c r="AE50" s="211"/>
      <c r="AF50" s="212"/>
      <c r="AG50" s="210">
        <f t="shared" ref="AG50:AG61" si="52">+H50+O50+V50+AC50</f>
        <v>2</v>
      </c>
      <c r="AH50" s="243">
        <f t="shared" ref="AH50:AH61" si="53">+C50</f>
        <v>8002662</v>
      </c>
      <c r="AI50" s="243">
        <f t="shared" ref="AI50:AI61" si="54">+AG50*AH50</f>
        <v>16005324</v>
      </c>
    </row>
    <row r="51" spans="1:35" ht="30.6" customHeight="1">
      <c r="A51" s="98" t="s">
        <v>117</v>
      </c>
      <c r="B51" s="94" t="s">
        <v>184</v>
      </c>
      <c r="C51" s="206">
        <v>4767814</v>
      </c>
      <c r="D51" s="207" t="s">
        <v>79</v>
      </c>
      <c r="E51" s="208">
        <v>1</v>
      </c>
      <c r="F51" s="208"/>
      <c r="G51" s="208"/>
      <c r="H51" s="216">
        <f t="shared" ref="H51:H61" si="55">E51</f>
        <v>1</v>
      </c>
      <c r="I51" s="211">
        <f>H51*$C$51</f>
        <v>4767814</v>
      </c>
      <c r="J51" s="211"/>
      <c r="K51" s="212"/>
      <c r="L51" s="208">
        <v>1</v>
      </c>
      <c r="M51" s="208"/>
      <c r="N51" s="208"/>
      <c r="O51" s="216">
        <f t="shared" ref="O51:O61" si="56">L51</f>
        <v>1</v>
      </c>
      <c r="P51" s="211">
        <f>O51*$C$51</f>
        <v>4767814</v>
      </c>
      <c r="Q51" s="211"/>
      <c r="R51" s="212"/>
      <c r="S51" s="208">
        <v>1</v>
      </c>
      <c r="T51" s="208"/>
      <c r="U51" s="208"/>
      <c r="V51" s="216">
        <v>0</v>
      </c>
      <c r="W51" s="211">
        <f>V51*$C$51</f>
        <v>0</v>
      </c>
      <c r="X51" s="211"/>
      <c r="Y51" s="212"/>
      <c r="Z51" s="208">
        <v>1</v>
      </c>
      <c r="AA51" s="208"/>
      <c r="AB51" s="208"/>
      <c r="AC51" s="216">
        <v>0</v>
      </c>
      <c r="AD51" s="211">
        <f>AC51*$C$51</f>
        <v>0</v>
      </c>
      <c r="AE51" s="211"/>
      <c r="AF51" s="212"/>
      <c r="AG51" s="210">
        <f t="shared" si="52"/>
        <v>2</v>
      </c>
      <c r="AH51" s="243">
        <f t="shared" si="53"/>
        <v>4767814</v>
      </c>
      <c r="AI51" s="243">
        <f t="shared" si="54"/>
        <v>9535628</v>
      </c>
    </row>
    <row r="52" spans="1:35" ht="30.6" customHeight="1">
      <c r="A52" s="98" t="s">
        <v>119</v>
      </c>
      <c r="B52" s="94" t="s">
        <v>185</v>
      </c>
      <c r="C52" s="206">
        <v>3142093</v>
      </c>
      <c r="D52" s="207" t="s">
        <v>79</v>
      </c>
      <c r="E52" s="208">
        <v>1</v>
      </c>
      <c r="F52" s="208"/>
      <c r="G52" s="208"/>
      <c r="H52" s="216">
        <f t="shared" si="55"/>
        <v>1</v>
      </c>
      <c r="I52" s="211">
        <f>H52*$C$52</f>
        <v>3142093</v>
      </c>
      <c r="J52" s="211"/>
      <c r="K52" s="212"/>
      <c r="L52" s="208">
        <v>1</v>
      </c>
      <c r="M52" s="208"/>
      <c r="N52" s="208"/>
      <c r="O52" s="216">
        <f t="shared" si="56"/>
        <v>1</v>
      </c>
      <c r="P52" s="211">
        <f>O52*$C$52</f>
        <v>3142093</v>
      </c>
      <c r="Q52" s="211"/>
      <c r="R52" s="212"/>
      <c r="S52" s="208">
        <v>1</v>
      </c>
      <c r="T52" s="208"/>
      <c r="U52" s="208"/>
      <c r="V52" s="216">
        <v>0</v>
      </c>
      <c r="W52" s="211">
        <f>V52*$C$52</f>
        <v>0</v>
      </c>
      <c r="X52" s="211"/>
      <c r="Y52" s="212"/>
      <c r="Z52" s="208">
        <v>1</v>
      </c>
      <c r="AA52" s="208"/>
      <c r="AB52" s="208"/>
      <c r="AC52" s="216">
        <v>0</v>
      </c>
      <c r="AD52" s="211">
        <f>AC52*$C$52</f>
        <v>0</v>
      </c>
      <c r="AE52" s="211"/>
      <c r="AF52" s="212"/>
      <c r="AG52" s="210">
        <f t="shared" si="52"/>
        <v>2</v>
      </c>
      <c r="AH52" s="243">
        <f t="shared" si="53"/>
        <v>3142093</v>
      </c>
      <c r="AI52" s="243">
        <f t="shared" si="54"/>
        <v>6284186</v>
      </c>
    </row>
    <row r="53" spans="1:35" ht="30.6" customHeight="1">
      <c r="A53" s="98" t="s">
        <v>121</v>
      </c>
      <c r="B53" s="94" t="s">
        <v>186</v>
      </c>
      <c r="C53" s="206">
        <v>3757888</v>
      </c>
      <c r="D53" s="207" t="s">
        <v>79</v>
      </c>
      <c r="E53" s="208">
        <v>1</v>
      </c>
      <c r="F53" s="208"/>
      <c r="G53" s="208"/>
      <c r="H53" s="216">
        <f t="shared" si="55"/>
        <v>1</v>
      </c>
      <c r="I53" s="211">
        <f>H53*$C$53</f>
        <v>3757888</v>
      </c>
      <c r="J53" s="211"/>
      <c r="K53" s="212"/>
      <c r="L53" s="208">
        <v>1</v>
      </c>
      <c r="M53" s="208"/>
      <c r="N53" s="208"/>
      <c r="O53" s="216">
        <f t="shared" si="56"/>
        <v>1</v>
      </c>
      <c r="P53" s="211">
        <f>O53*$C$53</f>
        <v>3757888</v>
      </c>
      <c r="Q53" s="211"/>
      <c r="R53" s="212"/>
      <c r="S53" s="208">
        <v>1</v>
      </c>
      <c r="T53" s="208"/>
      <c r="U53" s="208"/>
      <c r="V53" s="216">
        <v>0</v>
      </c>
      <c r="W53" s="211">
        <f>V53*$C$53</f>
        <v>0</v>
      </c>
      <c r="X53" s="211"/>
      <c r="Y53" s="212"/>
      <c r="Z53" s="208">
        <v>1</v>
      </c>
      <c r="AA53" s="208"/>
      <c r="AB53" s="208"/>
      <c r="AC53" s="216">
        <v>0</v>
      </c>
      <c r="AD53" s="211">
        <f>AC53*$C$53</f>
        <v>0</v>
      </c>
      <c r="AE53" s="211"/>
      <c r="AF53" s="212"/>
      <c r="AG53" s="210">
        <f t="shared" si="52"/>
        <v>2</v>
      </c>
      <c r="AH53" s="243">
        <f t="shared" si="53"/>
        <v>3757888</v>
      </c>
      <c r="AI53" s="243">
        <f t="shared" si="54"/>
        <v>7515776</v>
      </c>
    </row>
    <row r="54" spans="1:35" ht="30.6" customHeight="1">
      <c r="A54" s="98" t="s">
        <v>187</v>
      </c>
      <c r="B54" s="94" t="s">
        <v>188</v>
      </c>
      <c r="C54" s="206">
        <v>4737355</v>
      </c>
      <c r="D54" s="207" t="s">
        <v>79</v>
      </c>
      <c r="E54" s="208">
        <v>1</v>
      </c>
      <c r="F54" s="208"/>
      <c r="G54" s="208"/>
      <c r="H54" s="216">
        <f t="shared" si="55"/>
        <v>1</v>
      </c>
      <c r="I54" s="211">
        <f>H54*$C$54</f>
        <v>4737355</v>
      </c>
      <c r="J54" s="211"/>
      <c r="K54" s="212"/>
      <c r="L54" s="208">
        <v>1</v>
      </c>
      <c r="M54" s="208"/>
      <c r="N54" s="208"/>
      <c r="O54" s="216">
        <f t="shared" si="56"/>
        <v>1</v>
      </c>
      <c r="P54" s="211">
        <f>O54*$C$54</f>
        <v>4737355</v>
      </c>
      <c r="Q54" s="211"/>
      <c r="R54" s="212"/>
      <c r="S54" s="208">
        <v>1</v>
      </c>
      <c r="T54" s="208"/>
      <c r="U54" s="208"/>
      <c r="V54" s="216">
        <v>0</v>
      </c>
      <c r="W54" s="211">
        <f>V54*$C$54</f>
        <v>0</v>
      </c>
      <c r="X54" s="211"/>
      <c r="Y54" s="212"/>
      <c r="Z54" s="208">
        <v>1</v>
      </c>
      <c r="AA54" s="208"/>
      <c r="AB54" s="208"/>
      <c r="AC54" s="216">
        <v>0</v>
      </c>
      <c r="AD54" s="211">
        <f>AC54*$C$54</f>
        <v>0</v>
      </c>
      <c r="AE54" s="211"/>
      <c r="AF54" s="212"/>
      <c r="AG54" s="210">
        <f t="shared" si="52"/>
        <v>2</v>
      </c>
      <c r="AH54" s="243">
        <f t="shared" si="53"/>
        <v>4737355</v>
      </c>
      <c r="AI54" s="243">
        <f t="shared" si="54"/>
        <v>9474710</v>
      </c>
    </row>
    <row r="55" spans="1:35" ht="30.6" customHeight="1">
      <c r="A55" s="98" t="s">
        <v>189</v>
      </c>
      <c r="B55" s="94" t="s">
        <v>190</v>
      </c>
      <c r="C55" s="206">
        <v>6297276</v>
      </c>
      <c r="D55" s="207" t="s">
        <v>79</v>
      </c>
      <c r="E55" s="208">
        <v>1</v>
      </c>
      <c r="F55" s="208"/>
      <c r="G55" s="208"/>
      <c r="H55" s="216">
        <f t="shared" si="55"/>
        <v>1</v>
      </c>
      <c r="I55" s="211">
        <f>H55*$C$55</f>
        <v>6297276</v>
      </c>
      <c r="J55" s="211"/>
      <c r="K55" s="212"/>
      <c r="L55" s="208">
        <v>1</v>
      </c>
      <c r="M55" s="208"/>
      <c r="N55" s="208"/>
      <c r="O55" s="216">
        <f t="shared" si="56"/>
        <v>1</v>
      </c>
      <c r="P55" s="211">
        <f>O55*$C$55</f>
        <v>6297276</v>
      </c>
      <c r="Q55" s="211"/>
      <c r="R55" s="212"/>
      <c r="S55" s="208">
        <v>1</v>
      </c>
      <c r="T55" s="208"/>
      <c r="U55" s="208"/>
      <c r="V55" s="216">
        <v>0</v>
      </c>
      <c r="W55" s="211">
        <f>V55*$C$55</f>
        <v>0</v>
      </c>
      <c r="X55" s="211"/>
      <c r="Y55" s="212"/>
      <c r="Z55" s="208">
        <v>1</v>
      </c>
      <c r="AA55" s="208"/>
      <c r="AB55" s="208"/>
      <c r="AC55" s="216">
        <v>0</v>
      </c>
      <c r="AD55" s="211">
        <f>AC55*$C$55</f>
        <v>0</v>
      </c>
      <c r="AE55" s="211"/>
      <c r="AF55" s="212"/>
      <c r="AG55" s="210">
        <f t="shared" si="52"/>
        <v>2</v>
      </c>
      <c r="AH55" s="243">
        <f t="shared" si="53"/>
        <v>6297276</v>
      </c>
      <c r="AI55" s="243">
        <f t="shared" si="54"/>
        <v>12594552</v>
      </c>
    </row>
    <row r="56" spans="1:35" ht="30.6" customHeight="1">
      <c r="A56" s="98" t="s">
        <v>191</v>
      </c>
      <c r="B56" s="94" t="s">
        <v>192</v>
      </c>
      <c r="C56" s="206">
        <v>16996820</v>
      </c>
      <c r="D56" s="207" t="s">
        <v>79</v>
      </c>
      <c r="E56" s="208">
        <v>1</v>
      </c>
      <c r="F56" s="208"/>
      <c r="G56" s="208"/>
      <c r="H56" s="216">
        <f t="shared" si="55"/>
        <v>1</v>
      </c>
      <c r="I56" s="211">
        <f>H56*$C$56</f>
        <v>16996820</v>
      </c>
      <c r="J56" s="211"/>
      <c r="K56" s="212"/>
      <c r="L56" s="208">
        <v>1</v>
      </c>
      <c r="M56" s="208"/>
      <c r="N56" s="208"/>
      <c r="O56" s="216">
        <f t="shared" si="56"/>
        <v>1</v>
      </c>
      <c r="P56" s="211">
        <f>O56*$C$56</f>
        <v>16996820</v>
      </c>
      <c r="Q56" s="211"/>
      <c r="R56" s="212"/>
      <c r="S56" s="208">
        <v>1</v>
      </c>
      <c r="T56" s="208"/>
      <c r="U56" s="208"/>
      <c r="V56" s="216">
        <v>0</v>
      </c>
      <c r="W56" s="211">
        <f>V56*$C$56</f>
        <v>0</v>
      </c>
      <c r="X56" s="211"/>
      <c r="Y56" s="212"/>
      <c r="Z56" s="208">
        <v>1</v>
      </c>
      <c r="AA56" s="208"/>
      <c r="AB56" s="208"/>
      <c r="AC56" s="216">
        <v>0</v>
      </c>
      <c r="AD56" s="211">
        <f>AC56*$C$56</f>
        <v>0</v>
      </c>
      <c r="AE56" s="211"/>
      <c r="AF56" s="212"/>
      <c r="AG56" s="210">
        <f t="shared" si="52"/>
        <v>2</v>
      </c>
      <c r="AH56" s="243">
        <f t="shared" si="53"/>
        <v>16996820</v>
      </c>
      <c r="AI56" s="243">
        <f t="shared" si="54"/>
        <v>33993640</v>
      </c>
    </row>
    <row r="57" spans="1:35" ht="30.6" customHeight="1">
      <c r="A57" s="98" t="s">
        <v>193</v>
      </c>
      <c r="B57" s="94" t="s">
        <v>194</v>
      </c>
      <c r="C57" s="206">
        <v>24865132</v>
      </c>
      <c r="D57" s="207" t="s">
        <v>79</v>
      </c>
      <c r="E57" s="208">
        <v>1</v>
      </c>
      <c r="F57" s="208"/>
      <c r="G57" s="208"/>
      <c r="H57" s="216">
        <f t="shared" si="55"/>
        <v>1</v>
      </c>
      <c r="I57" s="211">
        <f>H57*$C$57</f>
        <v>24865132</v>
      </c>
      <c r="J57" s="211"/>
      <c r="K57" s="212"/>
      <c r="L57" s="208">
        <v>1</v>
      </c>
      <c r="M57" s="208"/>
      <c r="N57" s="208"/>
      <c r="O57" s="216">
        <f t="shared" si="56"/>
        <v>1</v>
      </c>
      <c r="P57" s="211">
        <f>O57*$C$57</f>
        <v>24865132</v>
      </c>
      <c r="Q57" s="211"/>
      <c r="R57" s="212"/>
      <c r="S57" s="208">
        <v>1</v>
      </c>
      <c r="T57" s="208"/>
      <c r="U57" s="208"/>
      <c r="V57" s="216">
        <v>0</v>
      </c>
      <c r="W57" s="211">
        <f>V57*$C$57</f>
        <v>0</v>
      </c>
      <c r="X57" s="211"/>
      <c r="Y57" s="212"/>
      <c r="Z57" s="208">
        <v>1</v>
      </c>
      <c r="AA57" s="208"/>
      <c r="AB57" s="208"/>
      <c r="AC57" s="216">
        <v>0</v>
      </c>
      <c r="AD57" s="211">
        <f>AC57*$C$57</f>
        <v>0</v>
      </c>
      <c r="AE57" s="211"/>
      <c r="AF57" s="212"/>
      <c r="AG57" s="210">
        <f t="shared" si="52"/>
        <v>2</v>
      </c>
      <c r="AH57" s="243">
        <f t="shared" si="53"/>
        <v>24865132</v>
      </c>
      <c r="AI57" s="243">
        <f t="shared" si="54"/>
        <v>49730264</v>
      </c>
    </row>
    <row r="58" spans="1:35" ht="30.6" customHeight="1">
      <c r="A58" s="98" t="s">
        <v>195</v>
      </c>
      <c r="B58" s="94" t="s">
        <v>196</v>
      </c>
      <c r="C58" s="206">
        <v>33211499</v>
      </c>
      <c r="D58" s="207" t="s">
        <v>79</v>
      </c>
      <c r="E58" s="208">
        <v>1</v>
      </c>
      <c r="F58" s="214"/>
      <c r="G58" s="209"/>
      <c r="H58" s="216">
        <f t="shared" si="55"/>
        <v>1</v>
      </c>
      <c r="I58" s="211">
        <f>H58*$C$58</f>
        <v>33211499</v>
      </c>
      <c r="J58" s="211"/>
      <c r="K58" s="212"/>
      <c r="L58" s="208">
        <v>1</v>
      </c>
      <c r="M58" s="214"/>
      <c r="N58" s="209"/>
      <c r="O58" s="216">
        <f t="shared" si="56"/>
        <v>1</v>
      </c>
      <c r="P58" s="211">
        <f>O58*$C$58</f>
        <v>33211499</v>
      </c>
      <c r="Q58" s="211"/>
      <c r="R58" s="212"/>
      <c r="S58" s="208">
        <v>1</v>
      </c>
      <c r="T58" s="214"/>
      <c r="U58" s="209"/>
      <c r="V58" s="216">
        <v>0</v>
      </c>
      <c r="W58" s="211">
        <f>V58*$C$58</f>
        <v>0</v>
      </c>
      <c r="X58" s="211"/>
      <c r="Y58" s="212"/>
      <c r="Z58" s="208">
        <v>1</v>
      </c>
      <c r="AA58" s="214"/>
      <c r="AB58" s="209"/>
      <c r="AC58" s="216">
        <v>0</v>
      </c>
      <c r="AD58" s="211">
        <f>AC58*$C$58</f>
        <v>0</v>
      </c>
      <c r="AE58" s="211"/>
      <c r="AF58" s="212"/>
      <c r="AG58" s="210">
        <f t="shared" si="52"/>
        <v>2</v>
      </c>
      <c r="AH58" s="243">
        <f t="shared" si="53"/>
        <v>33211499</v>
      </c>
      <c r="AI58" s="243">
        <f t="shared" si="54"/>
        <v>66422998</v>
      </c>
    </row>
    <row r="59" spans="1:35" ht="165">
      <c r="A59" s="98" t="s">
        <v>197</v>
      </c>
      <c r="B59" s="94" t="s">
        <v>198</v>
      </c>
      <c r="C59" s="206">
        <v>10220425</v>
      </c>
      <c r="D59" s="207" t="s">
        <v>199</v>
      </c>
      <c r="E59" s="208">
        <v>1</v>
      </c>
      <c r="F59" s="214"/>
      <c r="G59" s="209"/>
      <c r="H59" s="216">
        <f t="shared" si="55"/>
        <v>1</v>
      </c>
      <c r="I59" s="211">
        <f>H59*$C$59</f>
        <v>10220425</v>
      </c>
      <c r="J59" s="211"/>
      <c r="K59" s="212"/>
      <c r="L59" s="208">
        <v>1</v>
      </c>
      <c r="M59" s="214"/>
      <c r="N59" s="209"/>
      <c r="O59" s="216">
        <f t="shared" si="56"/>
        <v>1</v>
      </c>
      <c r="P59" s="211">
        <f>O59*$C$59</f>
        <v>10220425</v>
      </c>
      <c r="Q59" s="211"/>
      <c r="R59" s="212"/>
      <c r="S59" s="208">
        <v>1</v>
      </c>
      <c r="T59" s="214"/>
      <c r="U59" s="209"/>
      <c r="V59" s="216">
        <v>0</v>
      </c>
      <c r="W59" s="211">
        <f>V59*$C$59</f>
        <v>0</v>
      </c>
      <c r="X59" s="211"/>
      <c r="Y59" s="212"/>
      <c r="Z59" s="208">
        <v>1</v>
      </c>
      <c r="AA59" s="214"/>
      <c r="AB59" s="209"/>
      <c r="AC59" s="216">
        <v>0</v>
      </c>
      <c r="AD59" s="211">
        <f>AC59*$C$59</f>
        <v>0</v>
      </c>
      <c r="AE59" s="211"/>
      <c r="AF59" s="212"/>
      <c r="AG59" s="210">
        <f t="shared" si="52"/>
        <v>2</v>
      </c>
      <c r="AH59" s="243">
        <f t="shared" si="53"/>
        <v>10220425</v>
      </c>
      <c r="AI59" s="243">
        <f t="shared" si="54"/>
        <v>20440850</v>
      </c>
    </row>
    <row r="60" spans="1:35" ht="27.75">
      <c r="A60" s="98" t="s">
        <v>200</v>
      </c>
      <c r="B60" s="94" t="s">
        <v>130</v>
      </c>
      <c r="C60" s="206">
        <v>2219275</v>
      </c>
      <c r="D60" s="207" t="s">
        <v>79</v>
      </c>
      <c r="E60" s="208">
        <v>10</v>
      </c>
      <c r="F60" s="208"/>
      <c r="G60" s="208"/>
      <c r="H60" s="216">
        <f t="shared" si="55"/>
        <v>10</v>
      </c>
      <c r="I60" s="211">
        <f>H60*$C$60</f>
        <v>22192750</v>
      </c>
      <c r="J60" s="211"/>
      <c r="K60" s="212"/>
      <c r="L60" s="208">
        <v>10</v>
      </c>
      <c r="M60" s="208"/>
      <c r="N60" s="208"/>
      <c r="O60" s="216">
        <f t="shared" si="56"/>
        <v>10</v>
      </c>
      <c r="P60" s="211">
        <f>O60*$C$60</f>
        <v>22192750</v>
      </c>
      <c r="Q60" s="211"/>
      <c r="R60" s="212"/>
      <c r="S60" s="208">
        <v>5</v>
      </c>
      <c r="T60" s="208"/>
      <c r="U60" s="208"/>
      <c r="V60" s="216">
        <v>0</v>
      </c>
      <c r="W60" s="211">
        <f>V60*$C$60</f>
        <v>0</v>
      </c>
      <c r="X60" s="211"/>
      <c r="Y60" s="212"/>
      <c r="Z60" s="208">
        <v>5</v>
      </c>
      <c r="AA60" s="208"/>
      <c r="AB60" s="208"/>
      <c r="AC60" s="216">
        <v>0</v>
      </c>
      <c r="AD60" s="211">
        <f>AC60*$C$60</f>
        <v>0</v>
      </c>
      <c r="AE60" s="211"/>
      <c r="AF60" s="212"/>
      <c r="AG60" s="210">
        <f t="shared" si="52"/>
        <v>20</v>
      </c>
      <c r="AH60" s="243">
        <f t="shared" si="53"/>
        <v>2219275</v>
      </c>
      <c r="AI60" s="243">
        <f t="shared" si="54"/>
        <v>44385500</v>
      </c>
    </row>
    <row r="61" spans="1:35" ht="27.75">
      <c r="A61" s="98" t="s">
        <v>201</v>
      </c>
      <c r="B61" s="94" t="s">
        <v>132</v>
      </c>
      <c r="C61" s="206">
        <v>2530679</v>
      </c>
      <c r="D61" s="207" t="s">
        <v>79</v>
      </c>
      <c r="E61" s="208">
        <v>10</v>
      </c>
      <c r="F61" s="208"/>
      <c r="G61" s="208"/>
      <c r="H61" s="216">
        <f t="shared" si="55"/>
        <v>10</v>
      </c>
      <c r="I61" s="211">
        <f>H61*$C$61</f>
        <v>25306790</v>
      </c>
      <c r="J61" s="211"/>
      <c r="K61" s="212"/>
      <c r="L61" s="208">
        <v>10</v>
      </c>
      <c r="M61" s="208"/>
      <c r="N61" s="208"/>
      <c r="O61" s="216">
        <f t="shared" si="56"/>
        <v>10</v>
      </c>
      <c r="P61" s="211">
        <f>O61*$C$61</f>
        <v>25306790</v>
      </c>
      <c r="Q61" s="211"/>
      <c r="R61" s="212"/>
      <c r="S61" s="208">
        <v>5</v>
      </c>
      <c r="T61" s="208"/>
      <c r="U61" s="208"/>
      <c r="V61" s="216">
        <v>0</v>
      </c>
      <c r="W61" s="211">
        <f>V61*$C$61</f>
        <v>0</v>
      </c>
      <c r="X61" s="211"/>
      <c r="Y61" s="212"/>
      <c r="Z61" s="208">
        <v>5</v>
      </c>
      <c r="AA61" s="208"/>
      <c r="AB61" s="208"/>
      <c r="AC61" s="216">
        <v>0</v>
      </c>
      <c r="AD61" s="211">
        <f>AC61*$C$61</f>
        <v>0</v>
      </c>
      <c r="AE61" s="211"/>
      <c r="AF61" s="212"/>
      <c r="AG61" s="210">
        <f t="shared" si="52"/>
        <v>20</v>
      </c>
      <c r="AH61" s="243">
        <f t="shared" si="53"/>
        <v>2530679</v>
      </c>
      <c r="AI61" s="243">
        <f t="shared" si="54"/>
        <v>50613580</v>
      </c>
    </row>
    <row r="62" spans="1:35" ht="12.75">
      <c r="E62" s="30"/>
      <c r="F62" s="30"/>
      <c r="G62" s="30"/>
      <c r="H62" s="31" t="s">
        <v>32</v>
      </c>
      <c r="I62" s="42">
        <f>SUBTOTAL(9,I12:I61)</f>
        <v>645968569.1549716</v>
      </c>
      <c r="J62" s="42"/>
      <c r="P62" s="42">
        <f>SUBTOTAL(9,P12:P61)</f>
        <v>700538652.23834741</v>
      </c>
      <c r="Q62" s="42"/>
      <c r="W62" s="42">
        <f>SUBTOTAL(9,W12:W61)</f>
        <v>0</v>
      </c>
      <c r="X62" s="42"/>
      <c r="AD62" s="42">
        <f>SUBTOTAL(9,AD12:AD61)</f>
        <v>0</v>
      </c>
      <c r="AE62" s="42"/>
      <c r="AI62" s="42">
        <f>SUBTOTAL(9,AI12:AI61)</f>
        <v>1346507221.3933189</v>
      </c>
    </row>
    <row r="63" spans="1:35" ht="12.75">
      <c r="C63" s="43">
        <f>I62/C3</f>
        <v>458784.49513847416</v>
      </c>
      <c r="E63" s="30"/>
      <c r="F63" s="30"/>
      <c r="G63" s="31" t="s">
        <v>133</v>
      </c>
      <c r="H63" s="44">
        <v>0.30740000000000001</v>
      </c>
      <c r="I63" s="43">
        <f>I62*H63</f>
        <v>198570738.15823826</v>
      </c>
      <c r="J63" s="43"/>
      <c r="N63" s="31" t="s">
        <v>133</v>
      </c>
      <c r="O63" s="44">
        <v>0.30740000000000001</v>
      </c>
      <c r="P63" s="43">
        <f>P62*O63</f>
        <v>215345581.69806799</v>
      </c>
      <c r="Q63" s="43"/>
      <c r="U63" s="31" t="s">
        <v>133</v>
      </c>
      <c r="V63" s="44">
        <v>0.30740000000000001</v>
      </c>
      <c r="W63" s="43">
        <f>W62*V63</f>
        <v>0</v>
      </c>
      <c r="X63" s="43"/>
      <c r="AB63" s="31" t="s">
        <v>133</v>
      </c>
      <c r="AC63" s="44">
        <v>0.30740000000000001</v>
      </c>
      <c r="AD63" s="43">
        <f>AD62*AC63</f>
        <v>0</v>
      </c>
      <c r="AE63" s="43"/>
      <c r="AG63" s="31" t="s">
        <v>133</v>
      </c>
      <c r="AH63" s="44">
        <v>0.30740000000000001</v>
      </c>
      <c r="AI63" s="43">
        <f>AI62*AH63</f>
        <v>413916319.85630625</v>
      </c>
    </row>
    <row r="64" spans="1:35" ht="12.75">
      <c r="C64" s="43">
        <f>I67/C3</f>
        <v>620781.30037186935</v>
      </c>
      <c r="E64" s="30"/>
      <c r="F64" s="30"/>
      <c r="G64" s="31" t="s">
        <v>134</v>
      </c>
      <c r="H64" s="44">
        <v>0.01</v>
      </c>
      <c r="I64" s="43">
        <f>I62*H64</f>
        <v>6459685.6915497165</v>
      </c>
      <c r="J64" s="43"/>
      <c r="N64" s="31" t="s">
        <v>134</v>
      </c>
      <c r="O64" s="44">
        <v>0.01</v>
      </c>
      <c r="P64" s="43">
        <f>P62*O64</f>
        <v>7005386.5223834738</v>
      </c>
      <c r="Q64" s="43"/>
      <c r="U64" s="31" t="s">
        <v>134</v>
      </c>
      <c r="V64" s="44">
        <v>0.01</v>
      </c>
      <c r="W64" s="43">
        <f>W62*V64</f>
        <v>0</v>
      </c>
      <c r="X64" s="43"/>
      <c r="AB64" s="31" t="s">
        <v>134</v>
      </c>
      <c r="AC64" s="44">
        <v>0.01</v>
      </c>
      <c r="AD64" s="43">
        <f>AD62*AC64</f>
        <v>0</v>
      </c>
      <c r="AE64" s="43"/>
      <c r="AG64" s="31" t="s">
        <v>134</v>
      </c>
      <c r="AH64" s="44">
        <v>0.01</v>
      </c>
      <c r="AI64" s="43">
        <f>AI62*AH64</f>
        <v>13465072.213933188</v>
      </c>
    </row>
    <row r="65" spans="1:35" s="103" customFormat="1" ht="12.75">
      <c r="A65" s="31"/>
      <c r="B65" s="29"/>
      <c r="C65" s="29"/>
      <c r="D65" s="29"/>
      <c r="E65" s="30"/>
      <c r="F65" s="30"/>
      <c r="G65" s="31" t="s">
        <v>135</v>
      </c>
      <c r="H65" s="44">
        <v>0.03</v>
      </c>
      <c r="I65" s="43">
        <f>I62*H65</f>
        <v>19379057.074649148</v>
      </c>
      <c r="J65" s="43"/>
      <c r="L65" s="29"/>
      <c r="M65" s="29"/>
      <c r="N65" s="31" t="s">
        <v>135</v>
      </c>
      <c r="O65" s="44">
        <v>0.03</v>
      </c>
      <c r="P65" s="43">
        <f>P62*O65</f>
        <v>21016159.567150421</v>
      </c>
      <c r="Q65" s="43"/>
      <c r="S65" s="29"/>
      <c r="T65" s="29"/>
      <c r="U65" s="31" t="s">
        <v>135</v>
      </c>
      <c r="V65" s="44">
        <v>0.03</v>
      </c>
      <c r="W65" s="43">
        <f>W62*V65</f>
        <v>0</v>
      </c>
      <c r="X65" s="43"/>
      <c r="Z65" s="29"/>
      <c r="AA65" s="29"/>
      <c r="AB65" s="31" t="s">
        <v>135</v>
      </c>
      <c r="AC65" s="44">
        <v>0.03</v>
      </c>
      <c r="AD65" s="43">
        <f>AD62*AC65</f>
        <v>0</v>
      </c>
      <c r="AE65" s="43"/>
      <c r="AG65" s="31" t="s">
        <v>135</v>
      </c>
      <c r="AH65" s="44">
        <v>0.03</v>
      </c>
      <c r="AI65" s="43">
        <f>AI62*AH65</f>
        <v>40395216.641799562</v>
      </c>
    </row>
    <row r="66" spans="1:35" s="103" customFormat="1" ht="12.75">
      <c r="A66" s="31"/>
      <c r="B66" s="29"/>
      <c r="C66" s="29"/>
      <c r="D66" s="29"/>
      <c r="E66" s="30"/>
      <c r="F66" s="30"/>
      <c r="G66" s="31" t="s">
        <v>136</v>
      </c>
      <c r="H66" s="44">
        <v>0.19</v>
      </c>
      <c r="I66" s="43">
        <f>I65*H66</f>
        <v>3682020.8441833379</v>
      </c>
      <c r="J66" s="43"/>
      <c r="L66" s="29"/>
      <c r="M66" s="29"/>
      <c r="N66" s="31" t="s">
        <v>136</v>
      </c>
      <c r="O66" s="44">
        <v>0.19</v>
      </c>
      <c r="P66" s="43">
        <f>P65*O66</f>
        <v>3993070.3177585802</v>
      </c>
      <c r="Q66" s="43"/>
      <c r="S66" s="29"/>
      <c r="T66" s="29"/>
      <c r="U66" s="31" t="s">
        <v>136</v>
      </c>
      <c r="V66" s="44">
        <v>0.19</v>
      </c>
      <c r="W66" s="43">
        <f>W65*V66</f>
        <v>0</v>
      </c>
      <c r="X66" s="43"/>
      <c r="Z66" s="29"/>
      <c r="AA66" s="29"/>
      <c r="AB66" s="31" t="s">
        <v>136</v>
      </c>
      <c r="AC66" s="44">
        <v>0.19</v>
      </c>
      <c r="AD66" s="43">
        <f>AD65*AC66</f>
        <v>0</v>
      </c>
      <c r="AE66" s="43"/>
      <c r="AG66" s="31" t="s">
        <v>136</v>
      </c>
      <c r="AH66" s="44">
        <v>0.19</v>
      </c>
      <c r="AI66" s="43">
        <f>AI65*AH66</f>
        <v>7675091.1619419167</v>
      </c>
    </row>
    <row r="67" spans="1:35" s="103" customFormat="1" ht="12.75">
      <c r="A67" s="31"/>
      <c r="B67" s="29"/>
      <c r="C67" s="29"/>
      <c r="D67" s="29"/>
      <c r="E67" s="30"/>
      <c r="F67" s="30"/>
      <c r="G67" s="31"/>
      <c r="H67" s="31" t="s">
        <v>32</v>
      </c>
      <c r="I67" s="43">
        <f>SUM(I62:I66)</f>
        <v>874060070.92359197</v>
      </c>
      <c r="J67" s="43"/>
      <c r="L67" s="29"/>
      <c r="M67" s="29"/>
      <c r="N67" s="31"/>
      <c r="O67" s="31" t="s">
        <v>32</v>
      </c>
      <c r="P67" s="43">
        <f>SUM(P62:P66)</f>
        <v>947898850.34370792</v>
      </c>
      <c r="Q67" s="43"/>
      <c r="S67" s="29"/>
      <c r="T67" s="29"/>
      <c r="U67" s="31"/>
      <c r="V67" s="31" t="s">
        <v>32</v>
      </c>
      <c r="W67" s="43">
        <f>SUM(W62:W66)</f>
        <v>0</v>
      </c>
      <c r="X67" s="43"/>
      <c r="Z67" s="29"/>
      <c r="AA67" s="29"/>
      <c r="AB67" s="31"/>
      <c r="AC67" s="31" t="s">
        <v>32</v>
      </c>
      <c r="AD67" s="43">
        <f>SUM(AD62:AD66)</f>
        <v>0</v>
      </c>
      <c r="AE67" s="43"/>
      <c r="AG67" s="31"/>
      <c r="AH67" s="244" t="s">
        <v>32</v>
      </c>
      <c r="AI67" s="245">
        <f>SUM(AI62:AI66)</f>
        <v>1821958921.2672999</v>
      </c>
    </row>
    <row r="71" spans="1:35" s="103" customFormat="1">
      <c r="A71" s="31"/>
      <c r="B71" s="29"/>
      <c r="C71" s="29"/>
      <c r="D71" s="29"/>
      <c r="E71" s="29"/>
      <c r="F71" s="29"/>
      <c r="G71" s="29"/>
      <c r="H71" s="29"/>
      <c r="I71" s="29"/>
      <c r="J71" s="29"/>
      <c r="L71" s="29"/>
      <c r="M71" s="29"/>
      <c r="N71" s="29"/>
      <c r="O71" s="29"/>
      <c r="P71" s="43"/>
      <c r="Q71" s="29"/>
      <c r="S71" s="29"/>
      <c r="T71" s="29"/>
      <c r="U71" s="29"/>
      <c r="V71" s="29"/>
      <c r="W71" s="29"/>
      <c r="X71" s="29"/>
      <c r="Z71" s="29"/>
      <c r="AA71" s="29"/>
      <c r="AB71" s="29"/>
      <c r="AC71" s="29"/>
      <c r="AD71" s="29"/>
      <c r="AE71" s="29"/>
      <c r="AG71" s="31"/>
    </row>
  </sheetData>
  <mergeCells count="1">
    <mergeCell ref="D9:E9"/>
  </mergeCells>
  <pageMargins left="0.7" right="0.7" top="0.75" bottom="0.75" header="0.3" footer="0.3"/>
  <legacy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273afcf-094b-46eb-b040-d5fc83b36952" xsi:nil="true"/>
    <lcf76f155ced4ddcb4097134ff3c332f xmlns="14d30082-7d4a-4e60-a5e8-1d81fd28f255">
      <Terms xmlns="http://schemas.microsoft.com/office/infopath/2007/PartnerControls"/>
    </lcf76f155ced4ddcb4097134ff3c332f>
    <_Flow_SignoffStatus xmlns="14d30082-7d4a-4e60-a5e8-1d81fd28f255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27805C9D22EE7F4CBFE7F0F2050F1ADD" ma:contentTypeVersion="19" ma:contentTypeDescription="Crear nuevo documento." ma:contentTypeScope="" ma:versionID="a0605862c026e7fda5831b6427ca508b">
  <xsd:schema xmlns:xsd="http://www.w3.org/2001/XMLSchema" xmlns:xs="http://www.w3.org/2001/XMLSchema" xmlns:p="http://schemas.microsoft.com/office/2006/metadata/properties" xmlns:ns2="14d30082-7d4a-4e60-a5e8-1d81fd28f255" xmlns:ns3="3273afcf-094b-46eb-b040-d5fc83b36952" targetNamespace="http://schemas.microsoft.com/office/2006/metadata/properties" ma:root="true" ma:fieldsID="c65381d336aac5e7b1adc08c3c3e5d4f" ns2:_="" ns3:_="">
    <xsd:import namespace="14d30082-7d4a-4e60-a5e8-1d81fd28f255"/>
    <xsd:import namespace="3273afcf-094b-46eb-b040-d5fc83b3695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3:SharedWithUsers" minOccurs="0"/>
                <xsd:element ref="ns3:SharedWithDetail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_Flow_SignoffStatu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d30082-7d4a-4e60-a5e8-1d81fd28f25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2785dc40-82a5-43c1-b5c0-b2abc6a1798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_Flow_SignoffStatus" ma:index="24" nillable="true" ma:displayName="Estado de aprobación" ma:internalName="Estado_x0020_de_x0020_aprobaci_x00f3_n">
      <xsd:simpleType>
        <xsd:restriction base="dms:Text"/>
      </xsd:simpleType>
    </xsd:element>
    <xsd:element name="MediaServiceObjectDetectorVersions" ma:index="25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6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273afcf-094b-46eb-b040-d5fc83b36952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0727a9df-bf52-4597-ac1e-3288399cb512}" ma:internalName="TaxCatchAll" ma:showField="CatchAllData" ma:web="3273afcf-094b-46eb-b040-d5fc83b3695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D7FBFFE-2B2A-4E54-A46B-5165CC21B9A3}"/>
</file>

<file path=customXml/itemProps2.xml><?xml version="1.0" encoding="utf-8"?>
<ds:datastoreItem xmlns:ds="http://schemas.openxmlformats.org/officeDocument/2006/customXml" ds:itemID="{C61B5521-D546-470D-928F-9082112F7453}"/>
</file>

<file path=customXml/itemProps3.xml><?xml version="1.0" encoding="utf-8"?>
<ds:datastoreItem xmlns:ds="http://schemas.openxmlformats.org/officeDocument/2006/customXml" ds:itemID="{3CD29B2E-B0C8-42FA-8045-281AB2E53BBE}"/>
</file>

<file path=docMetadata/LabelInfo.xml><?xml version="1.0" encoding="utf-8"?>
<clbl:labelList xmlns:clbl="http://schemas.microsoft.com/office/2020/mipLabelMetadata">
  <clbl:label id="{2c265b7e-6857-49fe-ae12-61c1a6cdb046}" enabled="0" method="" siteId="{2c265b7e-6857-49fe-ae12-61c1a6cdb046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ANDRES FELIPE MENDOZA CORDERO</dc:creator>
  <cp:keywords/>
  <dc:description/>
  <cp:lastModifiedBy>ANDRES FELIPE MENDOZA CORDERO</cp:lastModifiedBy>
  <cp:revision/>
  <dcterms:created xsi:type="dcterms:W3CDTF">2025-09-03T19:32:57Z</dcterms:created>
  <dcterms:modified xsi:type="dcterms:W3CDTF">2025-10-09T20:08:27Z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0x01010027805C9D22EE7F4CBFE7F0F2050F1ADD</vt:lpwstr>
  </property>
  <property fmtid="{D5CDD505-2E9C-101B-9397-08002B2CF9AE}" pid="3" name="MediaServiceImageTags">
    <vt:lpwstr/>
  </property>
</Properties>
</file>